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8215" windowHeight="13995"/>
  </bookViews>
  <sheets>
    <sheet name="Auswertung" sheetId="1" r:id="rId1"/>
    <sheet name="Platzierung" sheetId="2" r:id="rId2"/>
  </sheets>
  <definedNames>
    <definedName name="_xlnm._FilterDatabase" localSheetId="0" hidden="1">Auswertung!$A$1:$S$71</definedName>
  </definedNames>
  <calcPr calcId="145621"/>
</workbook>
</file>

<file path=xl/calcChain.xml><?xml version="1.0" encoding="utf-8"?>
<calcChain xmlns="http://schemas.openxmlformats.org/spreadsheetml/2006/main">
  <c r="R68" i="1" l="1"/>
  <c r="Q68" i="1"/>
  <c r="P68" i="1"/>
  <c r="O68" i="1"/>
  <c r="N68" i="1"/>
  <c r="M68" i="1"/>
  <c r="L68" i="1"/>
  <c r="K68" i="1"/>
  <c r="S68" i="1" s="1"/>
  <c r="R66" i="1"/>
  <c r="Q66" i="1"/>
  <c r="P66" i="1"/>
  <c r="O66" i="1"/>
  <c r="N66" i="1"/>
  <c r="M66" i="1"/>
  <c r="L66" i="1"/>
  <c r="K66" i="1"/>
  <c r="S66" i="1" s="1"/>
  <c r="R71" i="1"/>
  <c r="Q71" i="1"/>
  <c r="P71" i="1"/>
  <c r="O71" i="1"/>
  <c r="N71" i="1"/>
  <c r="M71" i="1"/>
  <c r="L71" i="1"/>
  <c r="K71" i="1"/>
  <c r="S71" i="1" s="1"/>
  <c r="R69" i="1"/>
  <c r="Q69" i="1"/>
  <c r="P69" i="1"/>
  <c r="O69" i="1"/>
  <c r="N69" i="1"/>
  <c r="M69" i="1"/>
  <c r="L69" i="1"/>
  <c r="K69" i="1"/>
  <c r="S69" i="1" s="1"/>
  <c r="R67" i="1"/>
  <c r="Q67" i="1"/>
  <c r="P67" i="1"/>
  <c r="O67" i="1"/>
  <c r="N67" i="1"/>
  <c r="M67" i="1"/>
  <c r="L67" i="1"/>
  <c r="K67" i="1"/>
  <c r="S67" i="1" s="1"/>
  <c r="R65" i="1"/>
  <c r="Q65" i="1"/>
  <c r="P65" i="1"/>
  <c r="O65" i="1"/>
  <c r="N65" i="1"/>
  <c r="M65" i="1"/>
  <c r="L65" i="1"/>
  <c r="K65" i="1"/>
  <c r="S65" i="1" s="1"/>
  <c r="R70" i="1"/>
  <c r="Q70" i="1"/>
  <c r="P70" i="1"/>
  <c r="O70" i="1"/>
  <c r="N70" i="1"/>
  <c r="M70" i="1"/>
  <c r="L70" i="1"/>
  <c r="K70" i="1"/>
  <c r="S70" i="1" s="1"/>
  <c r="R59" i="1"/>
  <c r="Q59" i="1"/>
  <c r="P59" i="1"/>
  <c r="O59" i="1"/>
  <c r="N59" i="1"/>
  <c r="M59" i="1"/>
  <c r="L59" i="1"/>
  <c r="K59" i="1"/>
  <c r="S59" i="1" s="1"/>
  <c r="R62" i="1"/>
  <c r="Q62" i="1"/>
  <c r="P62" i="1"/>
  <c r="O62" i="1"/>
  <c r="N62" i="1"/>
  <c r="M62" i="1"/>
  <c r="L62" i="1"/>
  <c r="K62" i="1"/>
  <c r="S62" i="1" s="1"/>
  <c r="R61" i="1"/>
  <c r="Q61" i="1"/>
  <c r="P61" i="1"/>
  <c r="O61" i="1"/>
  <c r="N61" i="1"/>
  <c r="M61" i="1"/>
  <c r="L61" i="1"/>
  <c r="K61" i="1"/>
  <c r="S61" i="1" s="1"/>
  <c r="R64" i="1"/>
  <c r="Q64" i="1"/>
  <c r="P64" i="1"/>
  <c r="O64" i="1"/>
  <c r="N64" i="1"/>
  <c r="M64" i="1"/>
  <c r="L64" i="1"/>
  <c r="K64" i="1"/>
  <c r="S64" i="1" s="1"/>
  <c r="R58" i="1"/>
  <c r="Q58" i="1"/>
  <c r="P58" i="1"/>
  <c r="O58" i="1"/>
  <c r="N58" i="1"/>
  <c r="M58" i="1"/>
  <c r="L58" i="1"/>
  <c r="K58" i="1"/>
  <c r="S58" i="1" s="1"/>
  <c r="R60" i="1"/>
  <c r="Q60" i="1"/>
  <c r="P60" i="1"/>
  <c r="O60" i="1"/>
  <c r="N60" i="1"/>
  <c r="M60" i="1"/>
  <c r="L60" i="1"/>
  <c r="K60" i="1"/>
  <c r="S60" i="1" s="1"/>
  <c r="R63" i="1"/>
  <c r="Q63" i="1"/>
  <c r="P63" i="1"/>
  <c r="O63" i="1"/>
  <c r="N63" i="1"/>
  <c r="M63" i="1"/>
  <c r="L63" i="1"/>
  <c r="K63" i="1"/>
  <c r="S63" i="1" s="1"/>
  <c r="R52" i="1"/>
  <c r="Q52" i="1"/>
  <c r="P52" i="1"/>
  <c r="O52" i="1"/>
  <c r="N52" i="1"/>
  <c r="M52" i="1"/>
  <c r="L52" i="1"/>
  <c r="K52" i="1"/>
  <c r="S52" i="1" s="1"/>
  <c r="R53" i="1"/>
  <c r="Q53" i="1"/>
  <c r="P53" i="1"/>
  <c r="O53" i="1"/>
  <c r="N53" i="1"/>
  <c r="M53" i="1"/>
  <c r="L53" i="1"/>
  <c r="K53" i="1"/>
  <c r="S53" i="1" s="1"/>
  <c r="R54" i="1"/>
  <c r="Q54" i="1"/>
  <c r="P54" i="1"/>
  <c r="O54" i="1"/>
  <c r="N54" i="1"/>
  <c r="M54" i="1"/>
  <c r="L54" i="1"/>
  <c r="K54" i="1"/>
  <c r="S54" i="1" s="1"/>
  <c r="R57" i="1"/>
  <c r="Q57" i="1"/>
  <c r="P57" i="1"/>
  <c r="O57" i="1"/>
  <c r="N57" i="1"/>
  <c r="M57" i="1"/>
  <c r="L57" i="1"/>
  <c r="K57" i="1"/>
  <c r="S57" i="1" s="1"/>
  <c r="R51" i="1"/>
  <c r="Q51" i="1"/>
  <c r="P51" i="1"/>
  <c r="O51" i="1"/>
  <c r="N51" i="1"/>
  <c r="M51" i="1"/>
  <c r="L51" i="1"/>
  <c r="K51" i="1"/>
  <c r="S51" i="1" s="1"/>
  <c r="R56" i="1"/>
  <c r="Q56" i="1"/>
  <c r="P56" i="1"/>
  <c r="O56" i="1"/>
  <c r="N56" i="1"/>
  <c r="M56" i="1"/>
  <c r="L56" i="1"/>
  <c r="K56" i="1"/>
  <c r="S56" i="1" s="1"/>
  <c r="R55" i="1"/>
  <c r="Q55" i="1"/>
  <c r="P55" i="1"/>
  <c r="O55" i="1"/>
  <c r="N55" i="1"/>
  <c r="M55" i="1"/>
  <c r="L55" i="1"/>
  <c r="K55" i="1"/>
  <c r="S55" i="1" s="1"/>
  <c r="R46" i="1"/>
  <c r="Q46" i="1"/>
  <c r="P46" i="1"/>
  <c r="O46" i="1"/>
  <c r="N46" i="1"/>
  <c r="M46" i="1"/>
  <c r="L46" i="1"/>
  <c r="K46" i="1"/>
  <c r="S46" i="1" s="1"/>
  <c r="R48" i="1"/>
  <c r="Q48" i="1"/>
  <c r="P48" i="1"/>
  <c r="O48" i="1"/>
  <c r="N48" i="1"/>
  <c r="M48" i="1"/>
  <c r="L48" i="1"/>
  <c r="K48" i="1"/>
  <c r="S48" i="1" s="1"/>
  <c r="R47" i="1"/>
  <c r="Q47" i="1"/>
  <c r="P47" i="1"/>
  <c r="O47" i="1"/>
  <c r="N47" i="1"/>
  <c r="M47" i="1"/>
  <c r="L47" i="1"/>
  <c r="K47" i="1"/>
  <c r="S47" i="1" s="1"/>
  <c r="R44" i="1"/>
  <c r="Q44" i="1"/>
  <c r="P44" i="1"/>
  <c r="O44" i="1"/>
  <c r="N44" i="1"/>
  <c r="M44" i="1"/>
  <c r="L44" i="1"/>
  <c r="K44" i="1"/>
  <c r="S44" i="1" s="1"/>
  <c r="R45" i="1"/>
  <c r="Q45" i="1"/>
  <c r="P45" i="1"/>
  <c r="O45" i="1"/>
  <c r="N45" i="1"/>
  <c r="M45" i="1"/>
  <c r="L45" i="1"/>
  <c r="K45" i="1"/>
  <c r="S45" i="1" s="1"/>
  <c r="R49" i="1"/>
  <c r="Q49" i="1"/>
  <c r="P49" i="1"/>
  <c r="O49" i="1"/>
  <c r="N49" i="1"/>
  <c r="M49" i="1"/>
  <c r="L49" i="1"/>
  <c r="K49" i="1"/>
  <c r="S49" i="1" s="1"/>
  <c r="R50" i="1"/>
  <c r="Q50" i="1"/>
  <c r="P50" i="1"/>
  <c r="O50" i="1"/>
  <c r="N50" i="1"/>
  <c r="M50" i="1"/>
  <c r="L50" i="1"/>
  <c r="K50" i="1"/>
  <c r="S50" i="1" s="1"/>
  <c r="R39" i="1"/>
  <c r="Q39" i="1"/>
  <c r="P39" i="1"/>
  <c r="O39" i="1"/>
  <c r="N39" i="1"/>
  <c r="M39" i="1"/>
  <c r="L39" i="1"/>
  <c r="K39" i="1"/>
  <c r="S39" i="1" s="1"/>
  <c r="R37" i="1"/>
  <c r="Q37" i="1"/>
  <c r="P37" i="1"/>
  <c r="O37" i="1"/>
  <c r="N37" i="1"/>
  <c r="M37" i="1"/>
  <c r="L37" i="1"/>
  <c r="K37" i="1"/>
  <c r="S37" i="1" s="1"/>
  <c r="R40" i="1"/>
  <c r="Q40" i="1"/>
  <c r="P40" i="1"/>
  <c r="O40" i="1"/>
  <c r="N40" i="1"/>
  <c r="M40" i="1"/>
  <c r="L40" i="1"/>
  <c r="K40" i="1"/>
  <c r="S40" i="1" s="1"/>
  <c r="R43" i="1"/>
  <c r="Q43" i="1"/>
  <c r="P43" i="1"/>
  <c r="O43" i="1"/>
  <c r="N43" i="1"/>
  <c r="M43" i="1"/>
  <c r="L43" i="1"/>
  <c r="K43" i="1"/>
  <c r="S43" i="1" s="1"/>
  <c r="R42" i="1"/>
  <c r="Q42" i="1"/>
  <c r="P42" i="1"/>
  <c r="O42" i="1"/>
  <c r="N42" i="1"/>
  <c r="M42" i="1"/>
  <c r="L42" i="1"/>
  <c r="K42" i="1"/>
  <c r="S42" i="1" s="1"/>
  <c r="R38" i="1"/>
  <c r="Q38" i="1"/>
  <c r="P38" i="1"/>
  <c r="O38" i="1"/>
  <c r="N38" i="1"/>
  <c r="M38" i="1"/>
  <c r="L38" i="1"/>
  <c r="K38" i="1"/>
  <c r="S38" i="1" s="1"/>
  <c r="R41" i="1"/>
  <c r="Q41" i="1"/>
  <c r="P41" i="1"/>
  <c r="O41" i="1"/>
  <c r="N41" i="1"/>
  <c r="M41" i="1"/>
  <c r="L41" i="1"/>
  <c r="K41" i="1"/>
  <c r="S41" i="1" s="1"/>
  <c r="R30" i="1"/>
  <c r="Q30" i="1"/>
  <c r="P30" i="1"/>
  <c r="O30" i="1"/>
  <c r="N30" i="1"/>
  <c r="M30" i="1"/>
  <c r="L30" i="1"/>
  <c r="K30" i="1"/>
  <c r="S30" i="1" s="1"/>
  <c r="R32" i="1"/>
  <c r="Q32" i="1"/>
  <c r="P32" i="1"/>
  <c r="O32" i="1"/>
  <c r="N32" i="1"/>
  <c r="M32" i="1"/>
  <c r="L32" i="1"/>
  <c r="K32" i="1"/>
  <c r="S32" i="1" s="1"/>
  <c r="R31" i="1"/>
  <c r="Q31" i="1"/>
  <c r="P31" i="1"/>
  <c r="O31" i="1"/>
  <c r="N31" i="1"/>
  <c r="M31" i="1"/>
  <c r="L31" i="1"/>
  <c r="K31" i="1"/>
  <c r="S31" i="1" s="1"/>
  <c r="R35" i="1"/>
  <c r="Q35" i="1"/>
  <c r="P35" i="1"/>
  <c r="O35" i="1"/>
  <c r="N35" i="1"/>
  <c r="M35" i="1"/>
  <c r="L35" i="1"/>
  <c r="K35" i="1"/>
  <c r="S35" i="1" s="1"/>
  <c r="R36" i="1"/>
  <c r="Q36" i="1"/>
  <c r="P36" i="1"/>
  <c r="O36" i="1"/>
  <c r="N36" i="1"/>
  <c r="M36" i="1"/>
  <c r="L36" i="1"/>
  <c r="K36" i="1"/>
  <c r="S36" i="1" s="1"/>
  <c r="R33" i="1"/>
  <c r="Q33" i="1"/>
  <c r="P33" i="1"/>
  <c r="O33" i="1"/>
  <c r="N33" i="1"/>
  <c r="M33" i="1"/>
  <c r="L33" i="1"/>
  <c r="K33" i="1"/>
  <c r="S33" i="1" s="1"/>
  <c r="R34" i="1"/>
  <c r="Q34" i="1"/>
  <c r="P34" i="1"/>
  <c r="O34" i="1"/>
  <c r="N34" i="1"/>
  <c r="M34" i="1"/>
  <c r="L34" i="1"/>
  <c r="K34" i="1"/>
  <c r="S34" i="1" s="1"/>
  <c r="R24" i="1"/>
  <c r="Q24" i="1"/>
  <c r="P24" i="1"/>
  <c r="O24" i="1"/>
  <c r="N24" i="1"/>
  <c r="M24" i="1"/>
  <c r="L24" i="1"/>
  <c r="K24" i="1"/>
  <c r="S24" i="1" s="1"/>
  <c r="R28" i="1"/>
  <c r="Q28" i="1"/>
  <c r="P28" i="1"/>
  <c r="O28" i="1"/>
  <c r="N28" i="1"/>
  <c r="M28" i="1"/>
  <c r="L28" i="1"/>
  <c r="K28" i="1"/>
  <c r="S28" i="1" s="1"/>
  <c r="R27" i="1"/>
  <c r="Q27" i="1"/>
  <c r="P27" i="1"/>
  <c r="O27" i="1"/>
  <c r="N27" i="1"/>
  <c r="M27" i="1"/>
  <c r="L27" i="1"/>
  <c r="K27" i="1"/>
  <c r="S27" i="1" s="1"/>
  <c r="R23" i="1"/>
  <c r="Q23" i="1"/>
  <c r="P23" i="1"/>
  <c r="O23" i="1"/>
  <c r="N23" i="1"/>
  <c r="M23" i="1"/>
  <c r="L23" i="1"/>
  <c r="K23" i="1"/>
  <c r="S23" i="1" s="1"/>
  <c r="R25" i="1"/>
  <c r="Q25" i="1"/>
  <c r="P25" i="1"/>
  <c r="O25" i="1"/>
  <c r="N25" i="1"/>
  <c r="M25" i="1"/>
  <c r="L25" i="1"/>
  <c r="K25" i="1"/>
  <c r="S25" i="1" s="1"/>
  <c r="R26" i="1"/>
  <c r="Q26" i="1"/>
  <c r="P26" i="1"/>
  <c r="O26" i="1"/>
  <c r="N26" i="1"/>
  <c r="M26" i="1"/>
  <c r="L26" i="1"/>
  <c r="K26" i="1"/>
  <c r="S26" i="1" s="1"/>
  <c r="R29" i="1"/>
  <c r="Q29" i="1"/>
  <c r="P29" i="1"/>
  <c r="O29" i="1"/>
  <c r="N29" i="1"/>
  <c r="M29" i="1"/>
  <c r="L29" i="1"/>
  <c r="K29" i="1"/>
  <c r="S29" i="1" s="1"/>
  <c r="R17" i="1"/>
  <c r="Q17" i="1"/>
  <c r="P17" i="1"/>
  <c r="O17" i="1"/>
  <c r="N17" i="1"/>
  <c r="M17" i="1"/>
  <c r="L17" i="1"/>
  <c r="K17" i="1"/>
  <c r="S17" i="1" s="1"/>
  <c r="R16" i="1"/>
  <c r="Q16" i="1"/>
  <c r="P16" i="1"/>
  <c r="O16" i="1"/>
  <c r="N16" i="1"/>
  <c r="M16" i="1"/>
  <c r="L16" i="1"/>
  <c r="K16" i="1"/>
  <c r="S16" i="1" s="1"/>
  <c r="R20" i="1"/>
  <c r="Q20" i="1"/>
  <c r="P20" i="1"/>
  <c r="O20" i="1"/>
  <c r="N20" i="1"/>
  <c r="M20" i="1"/>
  <c r="L20" i="1"/>
  <c r="K20" i="1"/>
  <c r="S20" i="1" s="1"/>
  <c r="R18" i="1"/>
  <c r="Q18" i="1"/>
  <c r="P18" i="1"/>
  <c r="O18" i="1"/>
  <c r="N18" i="1"/>
  <c r="M18" i="1"/>
  <c r="L18" i="1"/>
  <c r="K18" i="1"/>
  <c r="S18" i="1" s="1"/>
  <c r="R21" i="1"/>
  <c r="Q21" i="1"/>
  <c r="P21" i="1"/>
  <c r="O21" i="1"/>
  <c r="N21" i="1"/>
  <c r="M21" i="1"/>
  <c r="L21" i="1"/>
  <c r="K21" i="1"/>
  <c r="S21" i="1" s="1"/>
  <c r="R22" i="1"/>
  <c r="Q22" i="1"/>
  <c r="P22" i="1"/>
  <c r="O22" i="1"/>
  <c r="N22" i="1"/>
  <c r="M22" i="1"/>
  <c r="L22" i="1"/>
  <c r="K22" i="1"/>
  <c r="S22" i="1" s="1"/>
  <c r="R19" i="1"/>
  <c r="Q19" i="1"/>
  <c r="P19" i="1"/>
  <c r="O19" i="1"/>
  <c r="N19" i="1"/>
  <c r="M19" i="1"/>
  <c r="L19" i="1"/>
  <c r="K19" i="1"/>
  <c r="S19" i="1" s="1"/>
  <c r="R9" i="1"/>
  <c r="Q9" i="1"/>
  <c r="P9" i="1"/>
  <c r="O9" i="1"/>
  <c r="N9" i="1"/>
  <c r="M9" i="1"/>
  <c r="L9" i="1"/>
  <c r="K9" i="1"/>
  <c r="S9" i="1" s="1"/>
  <c r="R11" i="1"/>
  <c r="Q11" i="1"/>
  <c r="P11" i="1"/>
  <c r="O11" i="1"/>
  <c r="N11" i="1"/>
  <c r="M11" i="1"/>
  <c r="L11" i="1"/>
  <c r="K11" i="1"/>
  <c r="S11" i="1" s="1"/>
  <c r="R12" i="1"/>
  <c r="Q12" i="1"/>
  <c r="P12" i="1"/>
  <c r="O12" i="1"/>
  <c r="N12" i="1"/>
  <c r="M12" i="1"/>
  <c r="L12" i="1"/>
  <c r="K12" i="1"/>
  <c r="S12" i="1" s="1"/>
  <c r="R15" i="1"/>
  <c r="Q15" i="1"/>
  <c r="P15" i="1"/>
  <c r="O15" i="1"/>
  <c r="N15" i="1"/>
  <c r="M15" i="1"/>
  <c r="L15" i="1"/>
  <c r="K15" i="1"/>
  <c r="S15" i="1" s="1"/>
  <c r="R14" i="1"/>
  <c r="Q14" i="1"/>
  <c r="P14" i="1"/>
  <c r="O14" i="1"/>
  <c r="N14" i="1"/>
  <c r="M14" i="1"/>
  <c r="L14" i="1"/>
  <c r="K14" i="1"/>
  <c r="S14" i="1" s="1"/>
  <c r="R13" i="1"/>
  <c r="Q13" i="1"/>
  <c r="P13" i="1"/>
  <c r="O13" i="1"/>
  <c r="N13" i="1"/>
  <c r="M13" i="1"/>
  <c r="L13" i="1"/>
  <c r="K13" i="1"/>
  <c r="S13" i="1" s="1"/>
  <c r="R10" i="1"/>
  <c r="Q10" i="1"/>
  <c r="P10" i="1"/>
  <c r="O10" i="1"/>
  <c r="N10" i="1"/>
  <c r="M10" i="1"/>
  <c r="L10" i="1"/>
  <c r="K10" i="1"/>
  <c r="S10" i="1" s="1"/>
  <c r="R6" i="1"/>
  <c r="Q6" i="1"/>
  <c r="P6" i="1"/>
  <c r="O6" i="1"/>
  <c r="N6" i="1"/>
  <c r="M6" i="1"/>
  <c r="L6" i="1"/>
  <c r="K6" i="1"/>
  <c r="S6" i="1" s="1"/>
  <c r="R4" i="1"/>
  <c r="Q4" i="1"/>
  <c r="P4" i="1"/>
  <c r="O4" i="1"/>
  <c r="N4" i="1"/>
  <c r="M4" i="1"/>
  <c r="L4" i="1"/>
  <c r="K4" i="1"/>
  <c r="S4" i="1" s="1"/>
  <c r="R5" i="1"/>
  <c r="Q5" i="1"/>
  <c r="P5" i="1"/>
  <c r="O5" i="1"/>
  <c r="N5" i="1"/>
  <c r="M5" i="1"/>
  <c r="L5" i="1"/>
  <c r="K5" i="1"/>
  <c r="S5" i="1" s="1"/>
  <c r="R2" i="1"/>
  <c r="Q2" i="1"/>
  <c r="P2" i="1"/>
  <c r="O2" i="1"/>
  <c r="N2" i="1"/>
  <c r="M2" i="1"/>
  <c r="L2" i="1"/>
  <c r="K2" i="1"/>
  <c r="S2" i="1" s="1"/>
  <c r="R8" i="1"/>
  <c r="Q8" i="1"/>
  <c r="P8" i="1"/>
  <c r="O8" i="1"/>
  <c r="N8" i="1"/>
  <c r="M8" i="1"/>
  <c r="L8" i="1"/>
  <c r="K8" i="1"/>
  <c r="S8" i="1" s="1"/>
  <c r="R3" i="1"/>
  <c r="Q3" i="1"/>
  <c r="P3" i="1"/>
  <c r="O3" i="1"/>
  <c r="N3" i="1"/>
  <c r="M3" i="1"/>
  <c r="L3" i="1"/>
  <c r="K3" i="1"/>
  <c r="S3" i="1" s="1"/>
  <c r="R7" i="1"/>
  <c r="Q7" i="1"/>
  <c r="P7" i="1"/>
  <c r="O7" i="1"/>
  <c r="N7" i="1"/>
  <c r="M7" i="1"/>
  <c r="L7" i="1"/>
  <c r="K7" i="1"/>
  <c r="S7" i="1" s="1"/>
  <c r="C8" i="2" s="1"/>
  <c r="C7" i="2" l="1"/>
  <c r="C1" i="2"/>
  <c r="C2" i="2"/>
  <c r="C4" i="2"/>
  <c r="C9" i="2"/>
  <c r="C6" i="2"/>
  <c r="C3" i="2"/>
  <c r="C10" i="2"/>
  <c r="C5" i="2"/>
</calcChain>
</file>

<file path=xl/sharedStrings.xml><?xml version="1.0" encoding="utf-8"?>
<sst xmlns="http://schemas.openxmlformats.org/spreadsheetml/2006/main" count="169" uniqueCount="28">
  <si>
    <t>Probe Nr.</t>
  </si>
  <si>
    <t>Biermarke</t>
  </si>
  <si>
    <t>Aussehen
(0-10)</t>
  </si>
  <si>
    <t>Geruch 
(0-15)</t>
  </si>
  <si>
    <t>Kohlensäure
(0-15)</t>
  </si>
  <si>
    <t>Süffigkeit
(0-10)</t>
  </si>
  <si>
    <t>Abgang
(0-10)</t>
  </si>
  <si>
    <t>Geschmack
(0-30)</t>
  </si>
  <si>
    <t>Flaschendesign
(0-10)</t>
  </si>
  <si>
    <t>Punkte Gesamt 
(0-100)</t>
  </si>
  <si>
    <t>Veltins Pilsener</t>
  </si>
  <si>
    <t xml:space="preserve">Radeberger Pilsener </t>
  </si>
  <si>
    <t>Herrnbräu Helles</t>
  </si>
  <si>
    <t>Hacker Pschorr Premium</t>
  </si>
  <si>
    <t>Krombacher Pils</t>
  </si>
  <si>
    <t>Jever Pilsener</t>
  </si>
  <si>
    <t>Oettinger Hell</t>
  </si>
  <si>
    <t>Wernesgrüner Pils Legende</t>
  </si>
  <si>
    <t>Hofbräu Original</t>
  </si>
  <si>
    <t>Nordbräu Hell</t>
  </si>
  <si>
    <t>Grent 1</t>
  </si>
  <si>
    <t>Grent 2</t>
  </si>
  <si>
    <t>wiesl 1</t>
  </si>
  <si>
    <t>wiesl 2</t>
  </si>
  <si>
    <t>JesuZ 1</t>
  </si>
  <si>
    <t>JesuZ 2</t>
  </si>
  <si>
    <t>Klachl 2</t>
  </si>
  <si>
    <t>Probant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</si>
</sst>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10"/>
      <color rgb="FF000000"/>
      <name val="Verdana"/>
      <family val="2"/>
    </font>
    <font>
      <b/>
      <sz val="18"/>
      <color rgb="FF000000"/>
      <name val="Verdana"/>
      <family val="2"/>
    </font>
    <font>
      <b/>
      <sz val="10"/>
      <color rgb="FF000000"/>
      <name val="Verdana"/>
      <family val="2"/>
    </font>
    <font>
      <b/>
      <sz val="18"/>
      <color rgb="FF000000"/>
      <name val="Verdana"/>
      <family val="2"/>
    </font>
    <font>
      <b/>
      <sz val="10"/>
      <color rgb="FF000000"/>
      <name val="Arial"/>
      <family val="2"/>
    </font>
    <font>
      <sz val="20"/>
      <color rgb="FF000000"/>
      <name val="Verdana"/>
      <family val="2"/>
    </font>
    <font>
      <b/>
      <sz val="20"/>
      <color rgb="FF000000"/>
      <name val="Verdana"/>
      <family val="2"/>
    </font>
    <font>
      <sz val="20"/>
      <color rgb="FF000000"/>
      <name val="Arial"/>
      <family val="2"/>
    </font>
    <font>
      <b/>
      <sz val="20"/>
      <color rgb="FFFFFF00"/>
      <name val="Verdana"/>
      <family val="2"/>
    </font>
    <font>
      <b/>
      <sz val="20"/>
      <color rgb="FF00B050"/>
      <name val="Verdana"/>
      <family val="2"/>
    </font>
    <font>
      <b/>
      <sz val="20"/>
      <color rgb="FF0070C0"/>
      <name val="Verdana"/>
      <family val="2"/>
    </font>
    <font>
      <b/>
      <sz val="20"/>
      <color rgb="FFFF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/>
    </xf>
    <xf numFmtId="10" fontId="7" fillId="0" borderId="0" xfId="0" applyNumberFormat="1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10" fillId="4" borderId="3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82"/>
  <sheetViews>
    <sheetView tabSelected="1" zoomScale="55" zoomScaleNormal="55" workbookViewId="0">
      <selection activeCell="D2" sqref="D2"/>
    </sheetView>
  </sheetViews>
  <sheetFormatPr baseColWidth="10" defaultColWidth="17.140625" defaultRowHeight="12.75" customHeight="1" x14ac:dyDescent="0.2"/>
  <cols>
    <col min="1" max="2" width="19.85546875" customWidth="1"/>
    <col min="3" max="3" width="44.140625" customWidth="1"/>
    <col min="4" max="9" width="27.42578125" customWidth="1"/>
    <col min="10" max="10" width="32.42578125" customWidth="1"/>
    <col min="11" max="11" width="27.42578125" customWidth="1"/>
    <col min="12" max="17" width="27.42578125" style="6" customWidth="1"/>
    <col min="18" max="18" width="32.28515625" style="6" bestFit="1" customWidth="1"/>
    <col min="19" max="19" width="27.42578125" style="7" customWidth="1"/>
    <col min="20" max="20" width="43" customWidth="1"/>
    <col min="21" max="24" width="27.42578125" customWidth="1"/>
  </cols>
  <sheetData>
    <row r="1" spans="1:24" ht="90.75" customHeight="1" x14ac:dyDescent="0.2">
      <c r="A1" s="2" t="s">
        <v>0</v>
      </c>
      <c r="B1" s="5" t="s">
        <v>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2</v>
      </c>
      <c r="M1" s="2" t="s">
        <v>3</v>
      </c>
      <c r="N1" s="2" t="s">
        <v>4</v>
      </c>
      <c r="O1" s="2" t="s">
        <v>5</v>
      </c>
      <c r="P1" s="2" t="s">
        <v>6</v>
      </c>
      <c r="Q1" s="2" t="s">
        <v>7</v>
      </c>
      <c r="R1" s="2" t="s">
        <v>8</v>
      </c>
      <c r="S1" s="4" t="s">
        <v>9</v>
      </c>
      <c r="T1" s="1"/>
      <c r="U1" s="1"/>
      <c r="V1" s="1"/>
      <c r="W1" s="1"/>
      <c r="X1" s="1"/>
    </row>
    <row r="2" spans="1:24" s="13" customFormat="1" ht="90.75" customHeight="1" x14ac:dyDescent="0.35">
      <c r="A2" s="10">
        <v>10</v>
      </c>
      <c r="B2" s="17" t="s">
        <v>25</v>
      </c>
      <c r="C2" s="10" t="s">
        <v>13</v>
      </c>
      <c r="D2" s="11">
        <v>10</v>
      </c>
      <c r="E2" s="11">
        <v>7</v>
      </c>
      <c r="F2" s="11">
        <v>10</v>
      </c>
      <c r="G2" s="11">
        <v>8</v>
      </c>
      <c r="H2" s="11">
        <v>7</v>
      </c>
      <c r="I2" s="11">
        <v>20</v>
      </c>
      <c r="J2" s="11">
        <v>10</v>
      </c>
      <c r="K2" s="10">
        <f t="shared" ref="K2:K33" si="0">SUM(D2:J2)</f>
        <v>72</v>
      </c>
      <c r="L2" s="8">
        <f t="shared" ref="L2:L33" si="1">D2*10/100</f>
        <v>1</v>
      </c>
      <c r="M2" s="8">
        <f t="shared" ref="M2:M33" si="2">E2/15</f>
        <v>0.46666666666666667</v>
      </c>
      <c r="N2" s="8">
        <f t="shared" ref="N2:N33" si="3">F2/15</f>
        <v>0.66666666666666663</v>
      </c>
      <c r="O2" s="8">
        <f t="shared" ref="O2:O33" si="4">G2/10</f>
        <v>0.8</v>
      </c>
      <c r="P2" s="8">
        <f t="shared" ref="P2:P33" si="5">H2/10</f>
        <v>0.7</v>
      </c>
      <c r="Q2" s="8">
        <f t="shared" ref="Q2:Q33" si="6">I2/30</f>
        <v>0.66666666666666663</v>
      </c>
      <c r="R2" s="8">
        <f t="shared" ref="R2:R33" si="7">J2/10</f>
        <v>1</v>
      </c>
      <c r="S2" s="9">
        <f t="shared" ref="S2:S33" si="8">K2/100</f>
        <v>0.72</v>
      </c>
      <c r="V2" s="12"/>
      <c r="W2" s="12"/>
      <c r="X2" s="12"/>
    </row>
    <row r="3" spans="1:24" s="13" customFormat="1" ht="90.75" customHeight="1" x14ac:dyDescent="0.35">
      <c r="A3" s="10">
        <v>10</v>
      </c>
      <c r="B3" s="14" t="s">
        <v>21</v>
      </c>
      <c r="C3" s="10" t="s">
        <v>13</v>
      </c>
      <c r="D3" s="11">
        <v>9</v>
      </c>
      <c r="E3" s="11">
        <v>10</v>
      </c>
      <c r="F3" s="11">
        <v>9</v>
      </c>
      <c r="G3" s="11">
        <v>8</v>
      </c>
      <c r="H3" s="11">
        <v>7</v>
      </c>
      <c r="I3" s="11">
        <v>20</v>
      </c>
      <c r="J3" s="11">
        <v>3</v>
      </c>
      <c r="K3" s="10">
        <f t="shared" si="0"/>
        <v>66</v>
      </c>
      <c r="L3" s="8">
        <f t="shared" si="1"/>
        <v>0.9</v>
      </c>
      <c r="M3" s="8">
        <f t="shared" si="2"/>
        <v>0.66666666666666663</v>
      </c>
      <c r="N3" s="8">
        <f t="shared" si="3"/>
        <v>0.6</v>
      </c>
      <c r="O3" s="8">
        <f t="shared" si="4"/>
        <v>0.8</v>
      </c>
      <c r="P3" s="8">
        <f t="shared" si="5"/>
        <v>0.7</v>
      </c>
      <c r="Q3" s="8">
        <f t="shared" si="6"/>
        <v>0.66666666666666663</v>
      </c>
      <c r="R3" s="8">
        <f t="shared" si="7"/>
        <v>0.3</v>
      </c>
      <c r="S3" s="9">
        <f t="shared" si="8"/>
        <v>0.66</v>
      </c>
      <c r="V3" s="12"/>
      <c r="W3" s="12"/>
      <c r="X3" s="12"/>
    </row>
    <row r="4" spans="1:24" s="13" customFormat="1" ht="90.75" customHeight="1" x14ac:dyDescent="0.35">
      <c r="A4" s="10">
        <v>6</v>
      </c>
      <c r="B4" s="15" t="s">
        <v>22</v>
      </c>
      <c r="C4" s="10" t="s">
        <v>13</v>
      </c>
      <c r="D4" s="11">
        <v>9</v>
      </c>
      <c r="E4" s="11">
        <v>9</v>
      </c>
      <c r="F4" s="11">
        <v>14</v>
      </c>
      <c r="G4" s="11">
        <v>6</v>
      </c>
      <c r="H4" s="11">
        <v>5</v>
      </c>
      <c r="I4" s="11">
        <v>10</v>
      </c>
      <c r="J4" s="11">
        <v>10</v>
      </c>
      <c r="K4" s="10">
        <f t="shared" si="0"/>
        <v>63</v>
      </c>
      <c r="L4" s="8">
        <f t="shared" si="1"/>
        <v>0.9</v>
      </c>
      <c r="M4" s="8">
        <f t="shared" si="2"/>
        <v>0.6</v>
      </c>
      <c r="N4" s="8">
        <f t="shared" si="3"/>
        <v>0.93333333333333335</v>
      </c>
      <c r="O4" s="8">
        <f t="shared" si="4"/>
        <v>0.6</v>
      </c>
      <c r="P4" s="8">
        <f t="shared" si="5"/>
        <v>0.5</v>
      </c>
      <c r="Q4" s="8">
        <f t="shared" si="6"/>
        <v>0.33333333333333331</v>
      </c>
      <c r="R4" s="8">
        <f t="shared" si="7"/>
        <v>1</v>
      </c>
      <c r="S4" s="9">
        <f t="shared" si="8"/>
        <v>0.63</v>
      </c>
      <c r="V4" s="12"/>
      <c r="W4" s="12"/>
      <c r="X4" s="12"/>
    </row>
    <row r="5" spans="1:24" s="13" customFormat="1" ht="90.75" customHeight="1" x14ac:dyDescent="0.35">
      <c r="A5" s="10">
        <v>10</v>
      </c>
      <c r="B5" s="16" t="s">
        <v>26</v>
      </c>
      <c r="C5" s="10" t="s">
        <v>13</v>
      </c>
      <c r="D5" s="11">
        <v>9</v>
      </c>
      <c r="E5" s="11">
        <v>6</v>
      </c>
      <c r="F5" s="11">
        <v>10</v>
      </c>
      <c r="G5" s="11">
        <v>7</v>
      </c>
      <c r="H5" s="11">
        <v>5</v>
      </c>
      <c r="I5" s="11">
        <v>13</v>
      </c>
      <c r="J5" s="11">
        <v>7</v>
      </c>
      <c r="K5" s="10">
        <f t="shared" si="0"/>
        <v>57</v>
      </c>
      <c r="L5" s="8">
        <f t="shared" si="1"/>
        <v>0.9</v>
      </c>
      <c r="M5" s="8">
        <f t="shared" si="2"/>
        <v>0.4</v>
      </c>
      <c r="N5" s="8">
        <f t="shared" si="3"/>
        <v>0.66666666666666663</v>
      </c>
      <c r="O5" s="8">
        <f t="shared" si="4"/>
        <v>0.7</v>
      </c>
      <c r="P5" s="8">
        <f t="shared" si="5"/>
        <v>0.5</v>
      </c>
      <c r="Q5" s="8">
        <f t="shared" si="6"/>
        <v>0.43333333333333335</v>
      </c>
      <c r="R5" s="8">
        <f t="shared" si="7"/>
        <v>0.7</v>
      </c>
      <c r="S5" s="9">
        <f t="shared" si="8"/>
        <v>0.56999999999999995</v>
      </c>
      <c r="V5" s="12"/>
      <c r="W5" s="12"/>
      <c r="X5" s="12"/>
    </row>
    <row r="6" spans="1:24" s="13" customFormat="1" ht="90.75" customHeight="1" x14ac:dyDescent="0.35">
      <c r="A6" s="10">
        <v>10</v>
      </c>
      <c r="B6" s="15" t="s">
        <v>23</v>
      </c>
      <c r="C6" s="10" t="s">
        <v>13</v>
      </c>
      <c r="D6" s="11">
        <v>10</v>
      </c>
      <c r="E6" s="11">
        <v>12</v>
      </c>
      <c r="F6" s="11">
        <v>11</v>
      </c>
      <c r="G6" s="11">
        <v>5</v>
      </c>
      <c r="H6" s="11">
        <v>4</v>
      </c>
      <c r="I6" s="11">
        <v>12</v>
      </c>
      <c r="J6" s="11">
        <v>10</v>
      </c>
      <c r="K6" s="10">
        <f t="shared" si="0"/>
        <v>64</v>
      </c>
      <c r="L6" s="8">
        <f t="shared" si="1"/>
        <v>1</v>
      </c>
      <c r="M6" s="8">
        <f t="shared" si="2"/>
        <v>0.8</v>
      </c>
      <c r="N6" s="8">
        <f t="shared" si="3"/>
        <v>0.73333333333333328</v>
      </c>
      <c r="O6" s="8">
        <f t="shared" si="4"/>
        <v>0.5</v>
      </c>
      <c r="P6" s="8">
        <f t="shared" si="5"/>
        <v>0.4</v>
      </c>
      <c r="Q6" s="8">
        <f t="shared" si="6"/>
        <v>0.4</v>
      </c>
      <c r="R6" s="8">
        <f t="shared" si="7"/>
        <v>1</v>
      </c>
      <c r="S6" s="9">
        <f t="shared" si="8"/>
        <v>0.64</v>
      </c>
      <c r="V6" s="12"/>
      <c r="W6" s="12"/>
      <c r="X6" s="12"/>
    </row>
    <row r="7" spans="1:24" s="13" customFormat="1" ht="90.75" customHeight="1" x14ac:dyDescent="0.35">
      <c r="A7" s="10">
        <v>6</v>
      </c>
      <c r="B7" s="14" t="s">
        <v>20</v>
      </c>
      <c r="C7" s="10" t="s">
        <v>13</v>
      </c>
      <c r="D7" s="11">
        <v>9</v>
      </c>
      <c r="E7" s="11">
        <v>11</v>
      </c>
      <c r="F7" s="11">
        <v>13</v>
      </c>
      <c r="G7" s="11">
        <v>4</v>
      </c>
      <c r="H7" s="11">
        <v>2</v>
      </c>
      <c r="I7" s="11">
        <v>10</v>
      </c>
      <c r="J7" s="11">
        <v>7</v>
      </c>
      <c r="K7" s="10">
        <f t="shared" si="0"/>
        <v>56</v>
      </c>
      <c r="L7" s="8">
        <f t="shared" si="1"/>
        <v>0.9</v>
      </c>
      <c r="M7" s="8">
        <f t="shared" si="2"/>
        <v>0.73333333333333328</v>
      </c>
      <c r="N7" s="8">
        <f t="shared" si="3"/>
        <v>0.8666666666666667</v>
      </c>
      <c r="O7" s="8">
        <f t="shared" si="4"/>
        <v>0.4</v>
      </c>
      <c r="P7" s="8">
        <f t="shared" si="5"/>
        <v>0.2</v>
      </c>
      <c r="Q7" s="8">
        <f t="shared" si="6"/>
        <v>0.33333333333333331</v>
      </c>
      <c r="R7" s="8">
        <f t="shared" si="7"/>
        <v>0.7</v>
      </c>
      <c r="S7" s="9">
        <f t="shared" si="8"/>
        <v>0.56000000000000005</v>
      </c>
      <c r="V7" s="12"/>
      <c r="W7" s="12"/>
      <c r="X7" s="12"/>
    </row>
    <row r="8" spans="1:24" s="13" customFormat="1" ht="90.75" customHeight="1" x14ac:dyDescent="0.35">
      <c r="A8" s="10">
        <v>6</v>
      </c>
      <c r="B8" s="17" t="s">
        <v>24</v>
      </c>
      <c r="C8" s="10" t="s">
        <v>13</v>
      </c>
      <c r="D8" s="11">
        <v>9</v>
      </c>
      <c r="E8" s="11">
        <v>7</v>
      </c>
      <c r="F8" s="11">
        <v>8</v>
      </c>
      <c r="G8" s="11">
        <v>5</v>
      </c>
      <c r="H8" s="11">
        <v>4</v>
      </c>
      <c r="I8" s="11">
        <v>9</v>
      </c>
      <c r="J8" s="11">
        <v>10</v>
      </c>
      <c r="K8" s="10">
        <f t="shared" si="0"/>
        <v>52</v>
      </c>
      <c r="L8" s="8">
        <f t="shared" si="1"/>
        <v>0.9</v>
      </c>
      <c r="M8" s="8">
        <f t="shared" si="2"/>
        <v>0.46666666666666667</v>
      </c>
      <c r="N8" s="8">
        <f t="shared" si="3"/>
        <v>0.53333333333333333</v>
      </c>
      <c r="O8" s="8">
        <f t="shared" si="4"/>
        <v>0.5</v>
      </c>
      <c r="P8" s="8">
        <f t="shared" si="5"/>
        <v>0.4</v>
      </c>
      <c r="Q8" s="8">
        <f t="shared" si="6"/>
        <v>0.3</v>
      </c>
      <c r="R8" s="8">
        <f t="shared" si="7"/>
        <v>1</v>
      </c>
      <c r="S8" s="9">
        <f t="shared" si="8"/>
        <v>0.52</v>
      </c>
      <c r="V8" s="12"/>
      <c r="W8" s="12"/>
      <c r="X8" s="12"/>
    </row>
    <row r="9" spans="1:24" s="13" customFormat="1" ht="90.75" customHeight="1" x14ac:dyDescent="0.35">
      <c r="A9" s="10">
        <v>7</v>
      </c>
      <c r="B9" s="15" t="s">
        <v>23</v>
      </c>
      <c r="C9" s="10" t="s">
        <v>12</v>
      </c>
      <c r="D9" s="11">
        <v>7</v>
      </c>
      <c r="E9" s="11">
        <v>8</v>
      </c>
      <c r="F9" s="11">
        <v>12</v>
      </c>
      <c r="G9" s="11">
        <v>9</v>
      </c>
      <c r="H9" s="11">
        <v>7</v>
      </c>
      <c r="I9" s="11">
        <v>19</v>
      </c>
      <c r="J9" s="11">
        <v>6</v>
      </c>
      <c r="K9" s="10">
        <f t="shared" si="0"/>
        <v>68</v>
      </c>
      <c r="L9" s="8">
        <f t="shared" si="1"/>
        <v>0.7</v>
      </c>
      <c r="M9" s="8">
        <f t="shared" si="2"/>
        <v>0.53333333333333333</v>
      </c>
      <c r="N9" s="8">
        <f t="shared" si="3"/>
        <v>0.8</v>
      </c>
      <c r="O9" s="8">
        <f t="shared" si="4"/>
        <v>0.9</v>
      </c>
      <c r="P9" s="8">
        <f t="shared" si="5"/>
        <v>0.7</v>
      </c>
      <c r="Q9" s="8">
        <f t="shared" si="6"/>
        <v>0.6333333333333333</v>
      </c>
      <c r="R9" s="8">
        <f t="shared" si="7"/>
        <v>0.6</v>
      </c>
      <c r="S9" s="9">
        <f t="shared" si="8"/>
        <v>0.68</v>
      </c>
      <c r="V9" s="12"/>
      <c r="W9" s="12"/>
      <c r="X9" s="12"/>
    </row>
    <row r="10" spans="1:24" s="13" customFormat="1" ht="90.75" customHeight="1" x14ac:dyDescent="0.35">
      <c r="A10" s="10">
        <v>5</v>
      </c>
      <c r="B10" s="14" t="s">
        <v>20</v>
      </c>
      <c r="C10" s="10" t="s">
        <v>12</v>
      </c>
      <c r="D10" s="11">
        <v>7</v>
      </c>
      <c r="E10" s="11">
        <v>6</v>
      </c>
      <c r="F10" s="11">
        <v>10</v>
      </c>
      <c r="G10" s="11">
        <v>5</v>
      </c>
      <c r="H10" s="11">
        <v>6</v>
      </c>
      <c r="I10" s="11">
        <v>16</v>
      </c>
      <c r="J10" s="11">
        <v>7</v>
      </c>
      <c r="K10" s="10">
        <f t="shared" si="0"/>
        <v>57</v>
      </c>
      <c r="L10" s="8">
        <f t="shared" si="1"/>
        <v>0.7</v>
      </c>
      <c r="M10" s="8">
        <f t="shared" si="2"/>
        <v>0.4</v>
      </c>
      <c r="N10" s="8">
        <f t="shared" si="3"/>
        <v>0.66666666666666663</v>
      </c>
      <c r="O10" s="8">
        <f t="shared" si="4"/>
        <v>0.5</v>
      </c>
      <c r="P10" s="8">
        <f t="shared" si="5"/>
        <v>0.6</v>
      </c>
      <c r="Q10" s="8">
        <f t="shared" si="6"/>
        <v>0.53333333333333333</v>
      </c>
      <c r="R10" s="8">
        <f t="shared" si="7"/>
        <v>0.7</v>
      </c>
      <c r="S10" s="9">
        <f t="shared" si="8"/>
        <v>0.56999999999999995</v>
      </c>
      <c r="V10" s="12"/>
      <c r="W10" s="12"/>
      <c r="X10" s="12"/>
    </row>
    <row r="11" spans="1:24" s="13" customFormat="1" ht="90.75" customHeight="1" x14ac:dyDescent="0.35">
      <c r="A11" s="10">
        <v>5</v>
      </c>
      <c r="B11" s="15" t="s">
        <v>22</v>
      </c>
      <c r="C11" s="10" t="s">
        <v>12</v>
      </c>
      <c r="D11" s="11">
        <v>7</v>
      </c>
      <c r="E11" s="11">
        <v>11</v>
      </c>
      <c r="F11" s="11">
        <v>7</v>
      </c>
      <c r="G11" s="11">
        <v>8</v>
      </c>
      <c r="H11" s="11">
        <v>6</v>
      </c>
      <c r="I11" s="11">
        <v>15</v>
      </c>
      <c r="J11" s="11">
        <v>5</v>
      </c>
      <c r="K11" s="10">
        <f t="shared" si="0"/>
        <v>59</v>
      </c>
      <c r="L11" s="8">
        <f t="shared" si="1"/>
        <v>0.7</v>
      </c>
      <c r="M11" s="8">
        <f t="shared" si="2"/>
        <v>0.73333333333333328</v>
      </c>
      <c r="N11" s="8">
        <f t="shared" si="3"/>
        <v>0.46666666666666667</v>
      </c>
      <c r="O11" s="8">
        <f t="shared" si="4"/>
        <v>0.8</v>
      </c>
      <c r="P11" s="8">
        <f t="shared" si="5"/>
        <v>0.6</v>
      </c>
      <c r="Q11" s="8">
        <f t="shared" si="6"/>
        <v>0.5</v>
      </c>
      <c r="R11" s="8">
        <f t="shared" si="7"/>
        <v>0.5</v>
      </c>
      <c r="S11" s="9">
        <f t="shared" si="8"/>
        <v>0.59</v>
      </c>
      <c r="V11" s="12"/>
      <c r="W11" s="12"/>
      <c r="X11" s="12"/>
    </row>
    <row r="12" spans="1:24" s="13" customFormat="1" ht="90.75" customHeight="1" x14ac:dyDescent="0.35">
      <c r="A12" s="10">
        <v>7</v>
      </c>
      <c r="B12" s="16" t="s">
        <v>26</v>
      </c>
      <c r="C12" s="10" t="s">
        <v>12</v>
      </c>
      <c r="D12" s="11">
        <v>5</v>
      </c>
      <c r="E12" s="11">
        <v>9</v>
      </c>
      <c r="F12" s="11">
        <v>11</v>
      </c>
      <c r="G12" s="11">
        <v>6</v>
      </c>
      <c r="H12" s="11">
        <v>6</v>
      </c>
      <c r="I12" s="11">
        <v>13</v>
      </c>
      <c r="J12" s="11">
        <v>5</v>
      </c>
      <c r="K12" s="10">
        <f t="shared" si="0"/>
        <v>55</v>
      </c>
      <c r="L12" s="8">
        <f t="shared" si="1"/>
        <v>0.5</v>
      </c>
      <c r="M12" s="8">
        <f t="shared" si="2"/>
        <v>0.6</v>
      </c>
      <c r="N12" s="8">
        <f t="shared" si="3"/>
        <v>0.73333333333333328</v>
      </c>
      <c r="O12" s="8">
        <f t="shared" si="4"/>
        <v>0.6</v>
      </c>
      <c r="P12" s="8">
        <f t="shared" si="5"/>
        <v>0.6</v>
      </c>
      <c r="Q12" s="8">
        <f t="shared" si="6"/>
        <v>0.43333333333333335</v>
      </c>
      <c r="R12" s="8">
        <f t="shared" si="7"/>
        <v>0.5</v>
      </c>
      <c r="S12" s="9">
        <f t="shared" si="8"/>
        <v>0.55000000000000004</v>
      </c>
      <c r="T12" s="8"/>
      <c r="U12" s="8"/>
      <c r="V12" s="12"/>
      <c r="W12" s="12"/>
      <c r="X12" s="12"/>
    </row>
    <row r="13" spans="1:24" s="13" customFormat="1" ht="90.75" customHeight="1" x14ac:dyDescent="0.35">
      <c r="A13" s="10">
        <v>7</v>
      </c>
      <c r="B13" s="14" t="s">
        <v>21</v>
      </c>
      <c r="C13" s="10" t="s">
        <v>12</v>
      </c>
      <c r="D13" s="11">
        <v>8</v>
      </c>
      <c r="E13" s="11">
        <v>12</v>
      </c>
      <c r="F13" s="11">
        <v>10</v>
      </c>
      <c r="G13" s="11">
        <v>7</v>
      </c>
      <c r="H13" s="11">
        <v>5</v>
      </c>
      <c r="I13" s="11">
        <v>16</v>
      </c>
      <c r="J13" s="11">
        <v>6</v>
      </c>
      <c r="K13" s="10">
        <f t="shared" si="0"/>
        <v>64</v>
      </c>
      <c r="L13" s="8">
        <f t="shared" si="1"/>
        <v>0.8</v>
      </c>
      <c r="M13" s="8">
        <f t="shared" si="2"/>
        <v>0.8</v>
      </c>
      <c r="N13" s="8">
        <f t="shared" si="3"/>
        <v>0.66666666666666663</v>
      </c>
      <c r="O13" s="8">
        <f t="shared" si="4"/>
        <v>0.7</v>
      </c>
      <c r="P13" s="8">
        <f t="shared" si="5"/>
        <v>0.5</v>
      </c>
      <c r="Q13" s="8">
        <f t="shared" si="6"/>
        <v>0.53333333333333333</v>
      </c>
      <c r="R13" s="8">
        <f t="shared" si="7"/>
        <v>0.6</v>
      </c>
      <c r="S13" s="9">
        <f t="shared" si="8"/>
        <v>0.64</v>
      </c>
      <c r="T13" s="8"/>
      <c r="U13" s="8"/>
      <c r="V13" s="12"/>
      <c r="W13" s="12"/>
      <c r="X13" s="12"/>
    </row>
    <row r="14" spans="1:24" s="13" customFormat="1" ht="90.75" customHeight="1" x14ac:dyDescent="0.35">
      <c r="A14" s="10">
        <v>5</v>
      </c>
      <c r="B14" s="17" t="s">
        <v>24</v>
      </c>
      <c r="C14" s="10" t="s">
        <v>12</v>
      </c>
      <c r="D14" s="11">
        <v>2</v>
      </c>
      <c r="E14" s="11">
        <v>6</v>
      </c>
      <c r="F14" s="11">
        <v>15</v>
      </c>
      <c r="G14" s="11">
        <v>9</v>
      </c>
      <c r="H14" s="11">
        <v>8</v>
      </c>
      <c r="I14" s="11">
        <v>15</v>
      </c>
      <c r="J14" s="11">
        <v>9</v>
      </c>
      <c r="K14" s="10">
        <f t="shared" si="0"/>
        <v>64</v>
      </c>
      <c r="L14" s="8">
        <f t="shared" si="1"/>
        <v>0.2</v>
      </c>
      <c r="M14" s="8">
        <f t="shared" si="2"/>
        <v>0.4</v>
      </c>
      <c r="N14" s="8">
        <f t="shared" si="3"/>
        <v>1</v>
      </c>
      <c r="O14" s="8">
        <f t="shared" si="4"/>
        <v>0.9</v>
      </c>
      <c r="P14" s="8">
        <f t="shared" si="5"/>
        <v>0.8</v>
      </c>
      <c r="Q14" s="8">
        <f t="shared" si="6"/>
        <v>0.5</v>
      </c>
      <c r="R14" s="8">
        <f t="shared" si="7"/>
        <v>0.9</v>
      </c>
      <c r="S14" s="9">
        <f t="shared" si="8"/>
        <v>0.64</v>
      </c>
      <c r="T14" s="8"/>
      <c r="U14" s="8"/>
      <c r="V14" s="12"/>
      <c r="W14" s="12"/>
      <c r="X14" s="12"/>
    </row>
    <row r="15" spans="1:24" s="13" customFormat="1" ht="90.75" customHeight="1" x14ac:dyDescent="0.35">
      <c r="A15" s="10">
        <v>7</v>
      </c>
      <c r="B15" s="17" t="s">
        <v>25</v>
      </c>
      <c r="C15" s="10" t="s">
        <v>12</v>
      </c>
      <c r="D15" s="11">
        <v>3</v>
      </c>
      <c r="E15" s="11">
        <v>5</v>
      </c>
      <c r="F15" s="11">
        <v>6</v>
      </c>
      <c r="G15" s="11">
        <v>5</v>
      </c>
      <c r="H15" s="11">
        <v>6</v>
      </c>
      <c r="I15" s="11">
        <v>10</v>
      </c>
      <c r="J15" s="11">
        <v>10</v>
      </c>
      <c r="K15" s="10">
        <f t="shared" si="0"/>
        <v>45</v>
      </c>
      <c r="L15" s="8">
        <f t="shared" si="1"/>
        <v>0.3</v>
      </c>
      <c r="M15" s="8">
        <f t="shared" si="2"/>
        <v>0.33333333333333331</v>
      </c>
      <c r="N15" s="8">
        <f t="shared" si="3"/>
        <v>0.4</v>
      </c>
      <c r="O15" s="8">
        <f t="shared" si="4"/>
        <v>0.5</v>
      </c>
      <c r="P15" s="8">
        <f t="shared" si="5"/>
        <v>0.6</v>
      </c>
      <c r="Q15" s="8">
        <f t="shared" si="6"/>
        <v>0.33333333333333331</v>
      </c>
      <c r="R15" s="8">
        <f t="shared" si="7"/>
        <v>1</v>
      </c>
      <c r="S15" s="9">
        <f t="shared" si="8"/>
        <v>0.45</v>
      </c>
      <c r="T15" s="8"/>
      <c r="U15" s="8"/>
      <c r="V15" s="12"/>
      <c r="W15" s="12"/>
      <c r="X15" s="12"/>
    </row>
    <row r="16" spans="1:24" s="13" customFormat="1" ht="90.75" customHeight="1" x14ac:dyDescent="0.35">
      <c r="A16" s="10">
        <v>7</v>
      </c>
      <c r="B16" s="17" t="s">
        <v>24</v>
      </c>
      <c r="C16" s="10" t="s">
        <v>18</v>
      </c>
      <c r="D16" s="11">
        <v>9</v>
      </c>
      <c r="E16" s="11">
        <v>10</v>
      </c>
      <c r="F16" s="11">
        <v>10</v>
      </c>
      <c r="G16" s="11">
        <v>7</v>
      </c>
      <c r="H16" s="11">
        <v>7</v>
      </c>
      <c r="I16" s="11">
        <v>18</v>
      </c>
      <c r="J16" s="11">
        <v>10</v>
      </c>
      <c r="K16" s="10">
        <f t="shared" si="0"/>
        <v>71</v>
      </c>
      <c r="L16" s="8">
        <f t="shared" si="1"/>
        <v>0.9</v>
      </c>
      <c r="M16" s="8">
        <f t="shared" si="2"/>
        <v>0.66666666666666663</v>
      </c>
      <c r="N16" s="8">
        <f t="shared" si="3"/>
        <v>0.66666666666666663</v>
      </c>
      <c r="O16" s="8">
        <f t="shared" si="4"/>
        <v>0.7</v>
      </c>
      <c r="P16" s="8">
        <f t="shared" si="5"/>
        <v>0.7</v>
      </c>
      <c r="Q16" s="8">
        <f t="shared" si="6"/>
        <v>0.6</v>
      </c>
      <c r="R16" s="8">
        <f t="shared" si="7"/>
        <v>1</v>
      </c>
      <c r="S16" s="9">
        <f t="shared" si="8"/>
        <v>0.71</v>
      </c>
      <c r="T16" s="8"/>
      <c r="U16" s="8"/>
      <c r="V16" s="12"/>
      <c r="W16" s="12"/>
      <c r="X16" s="12"/>
    </row>
    <row r="17" spans="1:24" s="13" customFormat="1" ht="90.75" customHeight="1" x14ac:dyDescent="0.35">
      <c r="A17" s="10">
        <v>7</v>
      </c>
      <c r="B17" s="15" t="s">
        <v>22</v>
      </c>
      <c r="C17" s="10" t="s">
        <v>18</v>
      </c>
      <c r="D17" s="11">
        <v>10</v>
      </c>
      <c r="E17" s="11">
        <v>13</v>
      </c>
      <c r="F17" s="11">
        <v>12</v>
      </c>
      <c r="G17" s="11">
        <v>4</v>
      </c>
      <c r="H17" s="11">
        <v>8</v>
      </c>
      <c r="I17" s="11">
        <v>25</v>
      </c>
      <c r="J17" s="11">
        <v>7</v>
      </c>
      <c r="K17" s="10">
        <f t="shared" si="0"/>
        <v>79</v>
      </c>
      <c r="L17" s="8">
        <f t="shared" si="1"/>
        <v>1</v>
      </c>
      <c r="M17" s="8">
        <f t="shared" si="2"/>
        <v>0.8666666666666667</v>
      </c>
      <c r="N17" s="8">
        <f t="shared" si="3"/>
        <v>0.8</v>
      </c>
      <c r="O17" s="8">
        <f t="shared" si="4"/>
        <v>0.4</v>
      </c>
      <c r="P17" s="8">
        <f t="shared" si="5"/>
        <v>0.8</v>
      </c>
      <c r="Q17" s="8">
        <f t="shared" si="6"/>
        <v>0.83333333333333337</v>
      </c>
      <c r="R17" s="8">
        <f t="shared" si="7"/>
        <v>0.7</v>
      </c>
      <c r="S17" s="9">
        <f t="shared" si="8"/>
        <v>0.79</v>
      </c>
      <c r="T17" s="8"/>
      <c r="U17" s="8"/>
      <c r="V17" s="12"/>
      <c r="W17" s="12"/>
      <c r="X17" s="12"/>
    </row>
    <row r="18" spans="1:24" s="13" customFormat="1" ht="90.75" customHeight="1" x14ac:dyDescent="0.35">
      <c r="A18" s="10">
        <v>8</v>
      </c>
      <c r="B18" s="15" t="s">
        <v>23</v>
      </c>
      <c r="C18" s="10" t="s">
        <v>18</v>
      </c>
      <c r="D18" s="11">
        <v>7</v>
      </c>
      <c r="E18" s="11">
        <v>8</v>
      </c>
      <c r="F18" s="11">
        <v>10</v>
      </c>
      <c r="G18" s="11">
        <v>8</v>
      </c>
      <c r="H18" s="11">
        <v>8</v>
      </c>
      <c r="I18" s="11">
        <v>22</v>
      </c>
      <c r="J18" s="11">
        <v>9</v>
      </c>
      <c r="K18" s="10">
        <f t="shared" si="0"/>
        <v>72</v>
      </c>
      <c r="L18" s="8">
        <f t="shared" si="1"/>
        <v>0.7</v>
      </c>
      <c r="M18" s="8">
        <f t="shared" si="2"/>
        <v>0.53333333333333333</v>
      </c>
      <c r="N18" s="8">
        <f t="shared" si="3"/>
        <v>0.66666666666666663</v>
      </c>
      <c r="O18" s="8">
        <f t="shared" si="4"/>
        <v>0.8</v>
      </c>
      <c r="P18" s="8">
        <f t="shared" si="5"/>
        <v>0.8</v>
      </c>
      <c r="Q18" s="8">
        <f t="shared" si="6"/>
        <v>0.73333333333333328</v>
      </c>
      <c r="R18" s="8">
        <f t="shared" si="7"/>
        <v>0.9</v>
      </c>
      <c r="S18" s="9">
        <f t="shared" si="8"/>
        <v>0.72</v>
      </c>
      <c r="T18" s="8"/>
      <c r="U18" s="8"/>
      <c r="V18" s="12"/>
      <c r="W18" s="12"/>
      <c r="X18" s="12"/>
    </row>
    <row r="19" spans="1:24" s="13" customFormat="1" ht="90.75" customHeight="1" x14ac:dyDescent="0.35">
      <c r="A19" s="10">
        <v>8</v>
      </c>
      <c r="B19" s="14" t="s">
        <v>21</v>
      </c>
      <c r="C19" s="10" t="s">
        <v>18</v>
      </c>
      <c r="D19" s="11">
        <v>10</v>
      </c>
      <c r="E19" s="11">
        <v>12</v>
      </c>
      <c r="F19" s="11">
        <v>13</v>
      </c>
      <c r="G19" s="11">
        <v>7</v>
      </c>
      <c r="H19" s="11">
        <v>9</v>
      </c>
      <c r="I19" s="11">
        <v>12</v>
      </c>
      <c r="J19" s="11">
        <v>8</v>
      </c>
      <c r="K19" s="10">
        <f t="shared" si="0"/>
        <v>71</v>
      </c>
      <c r="L19" s="8">
        <f t="shared" si="1"/>
        <v>1</v>
      </c>
      <c r="M19" s="8">
        <f t="shared" si="2"/>
        <v>0.8</v>
      </c>
      <c r="N19" s="8">
        <f t="shared" si="3"/>
        <v>0.8666666666666667</v>
      </c>
      <c r="O19" s="8">
        <f t="shared" si="4"/>
        <v>0.7</v>
      </c>
      <c r="P19" s="8">
        <f t="shared" si="5"/>
        <v>0.9</v>
      </c>
      <c r="Q19" s="8">
        <f t="shared" si="6"/>
        <v>0.4</v>
      </c>
      <c r="R19" s="8">
        <f t="shared" si="7"/>
        <v>0.8</v>
      </c>
      <c r="S19" s="9">
        <f t="shared" si="8"/>
        <v>0.71</v>
      </c>
      <c r="T19" s="8"/>
      <c r="U19" s="8"/>
      <c r="V19" s="12"/>
      <c r="W19" s="12"/>
      <c r="X19" s="12"/>
    </row>
    <row r="20" spans="1:24" s="13" customFormat="1" ht="90.75" customHeight="1" x14ac:dyDescent="0.35">
      <c r="A20" s="10">
        <v>7</v>
      </c>
      <c r="B20" s="14" t="s">
        <v>20</v>
      </c>
      <c r="C20" s="10" t="s">
        <v>18</v>
      </c>
      <c r="D20" s="11">
        <v>10</v>
      </c>
      <c r="E20" s="11">
        <v>4</v>
      </c>
      <c r="F20" s="11">
        <v>11</v>
      </c>
      <c r="G20" s="11">
        <v>4</v>
      </c>
      <c r="H20" s="11">
        <v>5</v>
      </c>
      <c r="I20" s="11">
        <v>18</v>
      </c>
      <c r="J20" s="11">
        <v>8</v>
      </c>
      <c r="K20" s="10">
        <f t="shared" si="0"/>
        <v>60</v>
      </c>
      <c r="L20" s="8">
        <f t="shared" si="1"/>
        <v>1</v>
      </c>
      <c r="M20" s="8">
        <f t="shared" si="2"/>
        <v>0.26666666666666666</v>
      </c>
      <c r="N20" s="8">
        <f t="shared" si="3"/>
        <v>0.73333333333333328</v>
      </c>
      <c r="O20" s="8">
        <f t="shared" si="4"/>
        <v>0.4</v>
      </c>
      <c r="P20" s="8">
        <f t="shared" si="5"/>
        <v>0.5</v>
      </c>
      <c r="Q20" s="8">
        <f t="shared" si="6"/>
        <v>0.6</v>
      </c>
      <c r="R20" s="8">
        <f t="shared" si="7"/>
        <v>0.8</v>
      </c>
      <c r="S20" s="9">
        <f t="shared" si="8"/>
        <v>0.6</v>
      </c>
      <c r="T20" s="8"/>
      <c r="U20" s="8"/>
      <c r="V20" s="12"/>
      <c r="W20" s="12"/>
      <c r="X20" s="12"/>
    </row>
    <row r="21" spans="1:24" s="13" customFormat="1" ht="90.75" customHeight="1" x14ac:dyDescent="0.35">
      <c r="A21" s="10">
        <v>8</v>
      </c>
      <c r="B21" s="16" t="s">
        <v>26</v>
      </c>
      <c r="C21" s="10" t="s">
        <v>18</v>
      </c>
      <c r="D21" s="11">
        <v>6</v>
      </c>
      <c r="E21" s="11">
        <v>8</v>
      </c>
      <c r="F21" s="11">
        <v>8</v>
      </c>
      <c r="G21" s="11">
        <v>5</v>
      </c>
      <c r="H21" s="11">
        <v>4</v>
      </c>
      <c r="I21" s="11">
        <v>12</v>
      </c>
      <c r="J21" s="11">
        <v>8</v>
      </c>
      <c r="K21" s="10">
        <f t="shared" si="0"/>
        <v>51</v>
      </c>
      <c r="L21" s="8">
        <f t="shared" si="1"/>
        <v>0.6</v>
      </c>
      <c r="M21" s="8">
        <f t="shared" si="2"/>
        <v>0.53333333333333333</v>
      </c>
      <c r="N21" s="8">
        <f t="shared" si="3"/>
        <v>0.53333333333333333</v>
      </c>
      <c r="O21" s="8">
        <f t="shared" si="4"/>
        <v>0.5</v>
      </c>
      <c r="P21" s="8">
        <f t="shared" si="5"/>
        <v>0.4</v>
      </c>
      <c r="Q21" s="8">
        <f t="shared" si="6"/>
        <v>0.4</v>
      </c>
      <c r="R21" s="8">
        <f t="shared" si="7"/>
        <v>0.8</v>
      </c>
      <c r="S21" s="9">
        <f t="shared" si="8"/>
        <v>0.51</v>
      </c>
      <c r="T21" s="8"/>
      <c r="U21" s="8"/>
      <c r="V21" s="12"/>
      <c r="W21" s="12"/>
      <c r="X21" s="12"/>
    </row>
    <row r="22" spans="1:24" s="13" customFormat="1" ht="90.75" customHeight="1" x14ac:dyDescent="0.35">
      <c r="A22" s="10">
        <v>8</v>
      </c>
      <c r="B22" s="17" t="s">
        <v>25</v>
      </c>
      <c r="C22" s="10" t="s">
        <v>18</v>
      </c>
      <c r="D22" s="11">
        <v>5</v>
      </c>
      <c r="E22" s="11">
        <v>12</v>
      </c>
      <c r="F22" s="11">
        <v>10</v>
      </c>
      <c r="G22" s="11">
        <v>6</v>
      </c>
      <c r="H22" s="11">
        <v>5</v>
      </c>
      <c r="I22" s="11">
        <v>12</v>
      </c>
      <c r="J22" s="11">
        <v>10</v>
      </c>
      <c r="K22" s="10">
        <f t="shared" si="0"/>
        <v>60</v>
      </c>
      <c r="L22" s="8">
        <f t="shared" si="1"/>
        <v>0.5</v>
      </c>
      <c r="M22" s="8">
        <f t="shared" si="2"/>
        <v>0.8</v>
      </c>
      <c r="N22" s="8">
        <f t="shared" si="3"/>
        <v>0.66666666666666663</v>
      </c>
      <c r="O22" s="8">
        <f t="shared" si="4"/>
        <v>0.6</v>
      </c>
      <c r="P22" s="8">
        <f t="shared" si="5"/>
        <v>0.5</v>
      </c>
      <c r="Q22" s="8">
        <f t="shared" si="6"/>
        <v>0.4</v>
      </c>
      <c r="R22" s="8">
        <f t="shared" si="7"/>
        <v>1</v>
      </c>
      <c r="S22" s="9">
        <f t="shared" si="8"/>
        <v>0.6</v>
      </c>
      <c r="T22" s="8"/>
      <c r="U22" s="8"/>
      <c r="V22" s="12"/>
      <c r="W22" s="12"/>
      <c r="X22" s="12"/>
    </row>
    <row r="23" spans="1:24" s="13" customFormat="1" ht="90.75" customHeight="1" x14ac:dyDescent="0.35">
      <c r="A23" s="10">
        <v>1</v>
      </c>
      <c r="B23" s="17" t="s">
        <v>25</v>
      </c>
      <c r="C23" s="10" t="s">
        <v>15</v>
      </c>
      <c r="D23" s="11">
        <v>7</v>
      </c>
      <c r="E23" s="11">
        <v>11</v>
      </c>
      <c r="F23" s="11">
        <v>9</v>
      </c>
      <c r="G23" s="11">
        <v>9</v>
      </c>
      <c r="H23" s="11">
        <v>8</v>
      </c>
      <c r="I23" s="11">
        <v>15</v>
      </c>
      <c r="J23" s="11">
        <v>3</v>
      </c>
      <c r="K23" s="10">
        <f t="shared" si="0"/>
        <v>62</v>
      </c>
      <c r="L23" s="8">
        <f t="shared" si="1"/>
        <v>0.7</v>
      </c>
      <c r="M23" s="8">
        <f t="shared" si="2"/>
        <v>0.73333333333333328</v>
      </c>
      <c r="N23" s="8">
        <f t="shared" si="3"/>
        <v>0.6</v>
      </c>
      <c r="O23" s="8">
        <f t="shared" si="4"/>
        <v>0.9</v>
      </c>
      <c r="P23" s="8">
        <f t="shared" si="5"/>
        <v>0.8</v>
      </c>
      <c r="Q23" s="8">
        <f t="shared" si="6"/>
        <v>0.5</v>
      </c>
      <c r="R23" s="8">
        <f t="shared" si="7"/>
        <v>0.3</v>
      </c>
      <c r="S23" s="9">
        <f t="shared" si="8"/>
        <v>0.62</v>
      </c>
      <c r="T23" s="8"/>
      <c r="U23" s="8"/>
      <c r="V23" s="12"/>
      <c r="W23" s="12"/>
      <c r="X23" s="12"/>
    </row>
    <row r="24" spans="1:24" s="13" customFormat="1" ht="90.75" customHeight="1" x14ac:dyDescent="0.35">
      <c r="A24" s="10">
        <v>1</v>
      </c>
      <c r="B24" s="15" t="s">
        <v>23</v>
      </c>
      <c r="C24" s="10" t="s">
        <v>15</v>
      </c>
      <c r="D24" s="11">
        <v>6</v>
      </c>
      <c r="E24" s="11">
        <v>12</v>
      </c>
      <c r="F24" s="11">
        <v>6</v>
      </c>
      <c r="G24" s="11">
        <v>7</v>
      </c>
      <c r="H24" s="11">
        <v>8</v>
      </c>
      <c r="I24" s="11">
        <v>12</v>
      </c>
      <c r="J24" s="11">
        <v>2</v>
      </c>
      <c r="K24" s="10">
        <f t="shared" si="0"/>
        <v>53</v>
      </c>
      <c r="L24" s="8">
        <f t="shared" si="1"/>
        <v>0.6</v>
      </c>
      <c r="M24" s="8">
        <f t="shared" si="2"/>
        <v>0.8</v>
      </c>
      <c r="N24" s="8">
        <f t="shared" si="3"/>
        <v>0.4</v>
      </c>
      <c r="O24" s="8">
        <f t="shared" si="4"/>
        <v>0.7</v>
      </c>
      <c r="P24" s="8">
        <f t="shared" si="5"/>
        <v>0.8</v>
      </c>
      <c r="Q24" s="8">
        <f t="shared" si="6"/>
        <v>0.4</v>
      </c>
      <c r="R24" s="8">
        <f t="shared" si="7"/>
        <v>0.2</v>
      </c>
      <c r="S24" s="9">
        <f t="shared" si="8"/>
        <v>0.53</v>
      </c>
      <c r="T24" s="8"/>
      <c r="U24" s="8"/>
      <c r="V24" s="12"/>
      <c r="W24" s="12"/>
      <c r="X24" s="12"/>
    </row>
    <row r="25" spans="1:24" s="13" customFormat="1" ht="90.75" customHeight="1" x14ac:dyDescent="0.35">
      <c r="A25" s="10">
        <v>10</v>
      </c>
      <c r="B25" s="17" t="s">
        <v>24</v>
      </c>
      <c r="C25" s="10" t="s">
        <v>15</v>
      </c>
      <c r="D25" s="11">
        <v>6</v>
      </c>
      <c r="E25" s="11">
        <v>12</v>
      </c>
      <c r="F25" s="11">
        <v>10</v>
      </c>
      <c r="G25" s="11">
        <v>3</v>
      </c>
      <c r="H25" s="11">
        <v>6</v>
      </c>
      <c r="I25" s="11">
        <v>18</v>
      </c>
      <c r="J25" s="11">
        <v>4</v>
      </c>
      <c r="K25" s="10">
        <f t="shared" si="0"/>
        <v>59</v>
      </c>
      <c r="L25" s="8">
        <f t="shared" si="1"/>
        <v>0.6</v>
      </c>
      <c r="M25" s="8">
        <f t="shared" si="2"/>
        <v>0.8</v>
      </c>
      <c r="N25" s="8">
        <f t="shared" si="3"/>
        <v>0.66666666666666663</v>
      </c>
      <c r="O25" s="8">
        <f t="shared" si="4"/>
        <v>0.3</v>
      </c>
      <c r="P25" s="8">
        <f t="shared" si="5"/>
        <v>0.6</v>
      </c>
      <c r="Q25" s="8">
        <f t="shared" si="6"/>
        <v>0.6</v>
      </c>
      <c r="R25" s="8">
        <f t="shared" si="7"/>
        <v>0.4</v>
      </c>
      <c r="S25" s="9">
        <f t="shared" si="8"/>
        <v>0.59</v>
      </c>
      <c r="T25" s="8"/>
      <c r="U25" s="8"/>
      <c r="V25" s="12"/>
      <c r="W25" s="12"/>
      <c r="X25" s="12"/>
    </row>
    <row r="26" spans="1:24" s="13" customFormat="1" ht="90.75" customHeight="1" x14ac:dyDescent="0.35">
      <c r="A26" s="10">
        <v>1</v>
      </c>
      <c r="B26" s="14" t="s">
        <v>21</v>
      </c>
      <c r="C26" s="10" t="s">
        <v>15</v>
      </c>
      <c r="D26" s="11">
        <v>6</v>
      </c>
      <c r="E26" s="11">
        <v>12</v>
      </c>
      <c r="F26" s="11">
        <v>13</v>
      </c>
      <c r="G26" s="11">
        <v>8</v>
      </c>
      <c r="H26" s="11">
        <v>6</v>
      </c>
      <c r="I26" s="11">
        <v>20</v>
      </c>
      <c r="J26" s="11">
        <v>1</v>
      </c>
      <c r="K26" s="10">
        <f t="shared" si="0"/>
        <v>66</v>
      </c>
      <c r="L26" s="8">
        <f t="shared" si="1"/>
        <v>0.6</v>
      </c>
      <c r="M26" s="8">
        <f t="shared" si="2"/>
        <v>0.8</v>
      </c>
      <c r="N26" s="8">
        <f t="shared" si="3"/>
        <v>0.8666666666666667</v>
      </c>
      <c r="O26" s="8">
        <f t="shared" si="4"/>
        <v>0.8</v>
      </c>
      <c r="P26" s="8">
        <f t="shared" si="5"/>
        <v>0.6</v>
      </c>
      <c r="Q26" s="8">
        <f t="shared" si="6"/>
        <v>0.66666666666666663</v>
      </c>
      <c r="R26" s="8">
        <f t="shared" si="7"/>
        <v>0.1</v>
      </c>
      <c r="S26" s="9">
        <f t="shared" si="8"/>
        <v>0.66</v>
      </c>
      <c r="T26" s="8"/>
      <c r="U26" s="8"/>
      <c r="V26" s="12"/>
      <c r="W26" s="12"/>
      <c r="X26" s="12"/>
    </row>
    <row r="27" spans="1:24" s="13" customFormat="1" ht="90.75" customHeight="1" x14ac:dyDescent="0.35">
      <c r="A27" s="10">
        <v>1</v>
      </c>
      <c r="B27" s="16" t="s">
        <v>26</v>
      </c>
      <c r="C27" s="10" t="s">
        <v>15</v>
      </c>
      <c r="D27" s="11">
        <v>4</v>
      </c>
      <c r="E27" s="11">
        <v>7</v>
      </c>
      <c r="F27" s="11">
        <v>11</v>
      </c>
      <c r="G27" s="11">
        <v>3</v>
      </c>
      <c r="H27" s="11">
        <v>4</v>
      </c>
      <c r="I27" s="11">
        <v>14</v>
      </c>
      <c r="J27" s="11">
        <v>3</v>
      </c>
      <c r="K27" s="10">
        <f t="shared" si="0"/>
        <v>46</v>
      </c>
      <c r="L27" s="8">
        <f t="shared" si="1"/>
        <v>0.4</v>
      </c>
      <c r="M27" s="8">
        <f t="shared" si="2"/>
        <v>0.46666666666666667</v>
      </c>
      <c r="N27" s="8">
        <f t="shared" si="3"/>
        <v>0.73333333333333328</v>
      </c>
      <c r="O27" s="8">
        <f t="shared" si="4"/>
        <v>0.3</v>
      </c>
      <c r="P27" s="8">
        <f t="shared" si="5"/>
        <v>0.4</v>
      </c>
      <c r="Q27" s="8">
        <f t="shared" si="6"/>
        <v>0.46666666666666667</v>
      </c>
      <c r="R27" s="8">
        <f t="shared" si="7"/>
        <v>0.3</v>
      </c>
      <c r="S27" s="9">
        <f t="shared" si="8"/>
        <v>0.46</v>
      </c>
      <c r="T27" s="8"/>
      <c r="U27" s="8"/>
      <c r="V27" s="12"/>
      <c r="W27" s="12"/>
      <c r="X27" s="12"/>
    </row>
    <row r="28" spans="1:24" s="13" customFormat="1" ht="90.75" customHeight="1" x14ac:dyDescent="0.35">
      <c r="A28" s="10">
        <v>10</v>
      </c>
      <c r="B28" s="15" t="s">
        <v>22</v>
      </c>
      <c r="C28" s="10" t="s">
        <v>15</v>
      </c>
      <c r="D28" s="11">
        <v>6</v>
      </c>
      <c r="E28" s="11">
        <v>10</v>
      </c>
      <c r="F28" s="11">
        <v>5</v>
      </c>
      <c r="G28" s="11">
        <v>2</v>
      </c>
      <c r="H28" s="11">
        <v>2</v>
      </c>
      <c r="I28" s="11">
        <v>8</v>
      </c>
      <c r="J28" s="11">
        <v>5</v>
      </c>
      <c r="K28" s="10">
        <f t="shared" si="0"/>
        <v>38</v>
      </c>
      <c r="L28" s="8">
        <f t="shared" si="1"/>
        <v>0.6</v>
      </c>
      <c r="M28" s="8">
        <f t="shared" si="2"/>
        <v>0.66666666666666663</v>
      </c>
      <c r="N28" s="8">
        <f t="shared" si="3"/>
        <v>0.33333333333333331</v>
      </c>
      <c r="O28" s="8">
        <f t="shared" si="4"/>
        <v>0.2</v>
      </c>
      <c r="P28" s="8">
        <f t="shared" si="5"/>
        <v>0.2</v>
      </c>
      <c r="Q28" s="8">
        <f t="shared" si="6"/>
        <v>0.26666666666666666</v>
      </c>
      <c r="R28" s="8">
        <f t="shared" si="7"/>
        <v>0.5</v>
      </c>
      <c r="S28" s="9">
        <f t="shared" si="8"/>
        <v>0.38</v>
      </c>
      <c r="T28" s="8"/>
      <c r="U28" s="8"/>
      <c r="V28" s="12"/>
      <c r="W28" s="12"/>
      <c r="X28" s="12"/>
    </row>
    <row r="29" spans="1:24" s="13" customFormat="1" ht="90.75" customHeight="1" x14ac:dyDescent="0.35">
      <c r="A29" s="10">
        <v>10</v>
      </c>
      <c r="B29" s="14" t="s">
        <v>20</v>
      </c>
      <c r="C29" s="10" t="s">
        <v>15</v>
      </c>
      <c r="D29" s="11">
        <v>5</v>
      </c>
      <c r="E29" s="11">
        <v>1</v>
      </c>
      <c r="F29" s="11">
        <v>7</v>
      </c>
      <c r="G29" s="11">
        <v>5</v>
      </c>
      <c r="H29" s="11">
        <v>1</v>
      </c>
      <c r="I29" s="11">
        <v>7</v>
      </c>
      <c r="J29" s="11">
        <v>2</v>
      </c>
      <c r="K29" s="10">
        <f t="shared" si="0"/>
        <v>28</v>
      </c>
      <c r="L29" s="8">
        <f t="shared" si="1"/>
        <v>0.5</v>
      </c>
      <c r="M29" s="8">
        <f t="shared" si="2"/>
        <v>6.6666666666666666E-2</v>
      </c>
      <c r="N29" s="8">
        <f t="shared" si="3"/>
        <v>0.46666666666666667</v>
      </c>
      <c r="O29" s="8">
        <f t="shared" si="4"/>
        <v>0.5</v>
      </c>
      <c r="P29" s="8">
        <f t="shared" si="5"/>
        <v>0.1</v>
      </c>
      <c r="Q29" s="8">
        <f t="shared" si="6"/>
        <v>0.23333333333333334</v>
      </c>
      <c r="R29" s="8">
        <f t="shared" si="7"/>
        <v>0.2</v>
      </c>
      <c r="S29" s="9">
        <f t="shared" si="8"/>
        <v>0.28000000000000003</v>
      </c>
      <c r="T29" s="8"/>
      <c r="U29" s="8"/>
      <c r="V29" s="12"/>
      <c r="W29" s="12"/>
      <c r="X29" s="12"/>
    </row>
    <row r="30" spans="1:24" s="13" customFormat="1" ht="90.75" customHeight="1" x14ac:dyDescent="0.35">
      <c r="A30" s="10">
        <v>5</v>
      </c>
      <c r="B30" s="15" t="s">
        <v>23</v>
      </c>
      <c r="C30" s="10" t="s">
        <v>14</v>
      </c>
      <c r="D30" s="11">
        <v>5</v>
      </c>
      <c r="E30" s="11">
        <v>7</v>
      </c>
      <c r="F30" s="11">
        <v>7</v>
      </c>
      <c r="G30" s="11">
        <v>8</v>
      </c>
      <c r="H30" s="11">
        <v>8</v>
      </c>
      <c r="I30" s="11">
        <v>18</v>
      </c>
      <c r="J30" s="11">
        <v>8</v>
      </c>
      <c r="K30" s="10">
        <f t="shared" si="0"/>
        <v>61</v>
      </c>
      <c r="L30" s="8">
        <f t="shared" si="1"/>
        <v>0.5</v>
      </c>
      <c r="M30" s="8">
        <f t="shared" si="2"/>
        <v>0.46666666666666667</v>
      </c>
      <c r="N30" s="8">
        <f t="shared" si="3"/>
        <v>0.46666666666666667</v>
      </c>
      <c r="O30" s="8">
        <f t="shared" si="4"/>
        <v>0.8</v>
      </c>
      <c r="P30" s="8">
        <f t="shared" si="5"/>
        <v>0.8</v>
      </c>
      <c r="Q30" s="8">
        <f t="shared" si="6"/>
        <v>0.6</v>
      </c>
      <c r="R30" s="8">
        <f t="shared" si="7"/>
        <v>0.8</v>
      </c>
      <c r="S30" s="9">
        <f t="shared" si="8"/>
        <v>0.61</v>
      </c>
      <c r="T30" s="8"/>
      <c r="U30" s="8"/>
      <c r="V30" s="12"/>
      <c r="W30" s="12"/>
      <c r="X30" s="12"/>
    </row>
    <row r="31" spans="1:24" s="13" customFormat="1" ht="90.75" customHeight="1" x14ac:dyDescent="0.35">
      <c r="A31" s="10">
        <v>5</v>
      </c>
      <c r="B31" s="16" t="s">
        <v>26</v>
      </c>
      <c r="C31" s="10" t="s">
        <v>14</v>
      </c>
      <c r="D31" s="11">
        <v>9</v>
      </c>
      <c r="E31" s="11">
        <v>12</v>
      </c>
      <c r="F31" s="11">
        <v>13</v>
      </c>
      <c r="G31" s="11">
        <v>6</v>
      </c>
      <c r="H31" s="11">
        <v>8</v>
      </c>
      <c r="I31" s="11">
        <v>16</v>
      </c>
      <c r="J31" s="11">
        <v>5</v>
      </c>
      <c r="K31" s="10">
        <f t="shared" si="0"/>
        <v>69</v>
      </c>
      <c r="L31" s="8">
        <f t="shared" si="1"/>
        <v>0.9</v>
      </c>
      <c r="M31" s="8">
        <f t="shared" si="2"/>
        <v>0.8</v>
      </c>
      <c r="N31" s="8">
        <f t="shared" si="3"/>
        <v>0.8666666666666667</v>
      </c>
      <c r="O31" s="8">
        <f t="shared" si="4"/>
        <v>0.6</v>
      </c>
      <c r="P31" s="8">
        <f t="shared" si="5"/>
        <v>0.8</v>
      </c>
      <c r="Q31" s="8">
        <f t="shared" si="6"/>
        <v>0.53333333333333333</v>
      </c>
      <c r="R31" s="8">
        <f t="shared" si="7"/>
        <v>0.5</v>
      </c>
      <c r="S31" s="9">
        <f t="shared" si="8"/>
        <v>0.69</v>
      </c>
      <c r="T31" s="8"/>
      <c r="U31" s="8"/>
      <c r="V31" s="12"/>
      <c r="W31" s="12"/>
      <c r="X31" s="12"/>
    </row>
    <row r="32" spans="1:24" s="13" customFormat="1" ht="90.75" customHeight="1" x14ac:dyDescent="0.35">
      <c r="A32" s="10">
        <v>9</v>
      </c>
      <c r="B32" s="15" t="s">
        <v>22</v>
      </c>
      <c r="C32" s="10" t="s">
        <v>14</v>
      </c>
      <c r="D32" s="11">
        <v>10</v>
      </c>
      <c r="E32" s="11">
        <v>14</v>
      </c>
      <c r="F32" s="11">
        <v>6</v>
      </c>
      <c r="G32" s="11">
        <v>4</v>
      </c>
      <c r="H32" s="11">
        <v>6</v>
      </c>
      <c r="I32" s="11">
        <v>12</v>
      </c>
      <c r="J32" s="11">
        <v>5</v>
      </c>
      <c r="K32" s="10">
        <f t="shared" si="0"/>
        <v>57</v>
      </c>
      <c r="L32" s="8">
        <f t="shared" si="1"/>
        <v>1</v>
      </c>
      <c r="M32" s="8">
        <f t="shared" si="2"/>
        <v>0.93333333333333335</v>
      </c>
      <c r="N32" s="8">
        <f t="shared" si="3"/>
        <v>0.4</v>
      </c>
      <c r="O32" s="8">
        <f t="shared" si="4"/>
        <v>0.4</v>
      </c>
      <c r="P32" s="8">
        <f t="shared" si="5"/>
        <v>0.6</v>
      </c>
      <c r="Q32" s="8">
        <f t="shared" si="6"/>
        <v>0.4</v>
      </c>
      <c r="R32" s="8">
        <f t="shared" si="7"/>
        <v>0.5</v>
      </c>
      <c r="S32" s="9">
        <f t="shared" si="8"/>
        <v>0.56999999999999995</v>
      </c>
      <c r="T32" s="8"/>
      <c r="U32" s="8"/>
      <c r="V32" s="12"/>
      <c r="W32" s="12"/>
      <c r="X32" s="12"/>
    </row>
    <row r="33" spans="1:24" s="13" customFormat="1" ht="90.75" customHeight="1" x14ac:dyDescent="0.35">
      <c r="A33" s="10">
        <v>5</v>
      </c>
      <c r="B33" s="14" t="s">
        <v>21</v>
      </c>
      <c r="C33" s="10" t="s">
        <v>14</v>
      </c>
      <c r="D33" s="11">
        <v>8</v>
      </c>
      <c r="E33" s="11">
        <v>12</v>
      </c>
      <c r="F33" s="11">
        <v>7</v>
      </c>
      <c r="G33" s="11">
        <v>4</v>
      </c>
      <c r="H33" s="11">
        <v>5</v>
      </c>
      <c r="I33" s="11">
        <v>8</v>
      </c>
      <c r="J33" s="11">
        <v>7</v>
      </c>
      <c r="K33" s="10">
        <f t="shared" si="0"/>
        <v>51</v>
      </c>
      <c r="L33" s="8">
        <f t="shared" si="1"/>
        <v>0.8</v>
      </c>
      <c r="M33" s="8">
        <f t="shared" si="2"/>
        <v>0.8</v>
      </c>
      <c r="N33" s="8">
        <f t="shared" si="3"/>
        <v>0.46666666666666667</v>
      </c>
      <c r="O33" s="8">
        <f t="shared" si="4"/>
        <v>0.4</v>
      </c>
      <c r="P33" s="8">
        <f t="shared" si="5"/>
        <v>0.5</v>
      </c>
      <c r="Q33" s="8">
        <f t="shared" si="6"/>
        <v>0.26666666666666666</v>
      </c>
      <c r="R33" s="8">
        <f t="shared" si="7"/>
        <v>0.7</v>
      </c>
      <c r="S33" s="9">
        <f t="shared" si="8"/>
        <v>0.51</v>
      </c>
      <c r="T33" s="8"/>
      <c r="U33" s="8"/>
      <c r="V33" s="12"/>
      <c r="W33" s="12"/>
      <c r="X33" s="12"/>
    </row>
    <row r="34" spans="1:24" s="13" customFormat="1" ht="90.75" customHeight="1" x14ac:dyDescent="0.35">
      <c r="A34" s="10">
        <v>9</v>
      </c>
      <c r="B34" s="14" t="s">
        <v>20</v>
      </c>
      <c r="C34" s="10" t="s">
        <v>14</v>
      </c>
      <c r="D34" s="11">
        <v>9</v>
      </c>
      <c r="E34" s="11">
        <v>12</v>
      </c>
      <c r="F34" s="11">
        <v>8</v>
      </c>
      <c r="G34" s="11">
        <v>5</v>
      </c>
      <c r="H34" s="11">
        <v>3</v>
      </c>
      <c r="I34" s="11">
        <v>12</v>
      </c>
      <c r="J34" s="11">
        <v>5</v>
      </c>
      <c r="K34" s="10">
        <f t="shared" ref="K34:K65" si="9">SUM(D34:J34)</f>
        <v>54</v>
      </c>
      <c r="L34" s="8">
        <f t="shared" ref="L34:L65" si="10">D34*10/100</f>
        <v>0.9</v>
      </c>
      <c r="M34" s="8">
        <f t="shared" ref="M34:M65" si="11">E34/15</f>
        <v>0.8</v>
      </c>
      <c r="N34" s="8">
        <f t="shared" ref="N34:N65" si="12">F34/15</f>
        <v>0.53333333333333333</v>
      </c>
      <c r="O34" s="8">
        <f t="shared" ref="O34:O65" si="13">G34/10</f>
        <v>0.5</v>
      </c>
      <c r="P34" s="8">
        <f t="shared" ref="P34:P65" si="14">H34/10</f>
        <v>0.3</v>
      </c>
      <c r="Q34" s="8">
        <f t="shared" ref="Q34:Q65" si="15">I34/30</f>
        <v>0.4</v>
      </c>
      <c r="R34" s="8">
        <f t="shared" ref="R34:R65" si="16">J34/10</f>
        <v>0.5</v>
      </c>
      <c r="S34" s="9">
        <f t="shared" ref="S34:S65" si="17">K34/100</f>
        <v>0.54</v>
      </c>
      <c r="T34" s="8"/>
      <c r="U34" s="8"/>
      <c r="V34" s="12"/>
      <c r="W34" s="12"/>
      <c r="X34" s="12"/>
    </row>
    <row r="35" spans="1:24" s="13" customFormat="1" ht="90.75" customHeight="1" x14ac:dyDescent="0.35">
      <c r="A35" s="10">
        <v>5</v>
      </c>
      <c r="B35" s="17" t="s">
        <v>25</v>
      </c>
      <c r="C35" s="10" t="s">
        <v>14</v>
      </c>
      <c r="D35" s="11">
        <v>4</v>
      </c>
      <c r="E35" s="11">
        <v>8</v>
      </c>
      <c r="F35" s="11">
        <v>5</v>
      </c>
      <c r="G35" s="11">
        <v>3</v>
      </c>
      <c r="H35" s="11">
        <v>4</v>
      </c>
      <c r="I35" s="11">
        <v>8</v>
      </c>
      <c r="J35" s="11">
        <v>2</v>
      </c>
      <c r="K35" s="10">
        <f t="shared" si="9"/>
        <v>34</v>
      </c>
      <c r="L35" s="8">
        <f t="shared" si="10"/>
        <v>0.4</v>
      </c>
      <c r="M35" s="8">
        <f t="shared" si="11"/>
        <v>0.53333333333333333</v>
      </c>
      <c r="N35" s="8">
        <f t="shared" si="12"/>
        <v>0.33333333333333331</v>
      </c>
      <c r="O35" s="8">
        <f t="shared" si="13"/>
        <v>0.3</v>
      </c>
      <c r="P35" s="8">
        <f t="shared" si="14"/>
        <v>0.4</v>
      </c>
      <c r="Q35" s="8">
        <f t="shared" si="15"/>
        <v>0.26666666666666666</v>
      </c>
      <c r="R35" s="8">
        <f t="shared" si="16"/>
        <v>0.2</v>
      </c>
      <c r="S35" s="9">
        <f t="shared" si="17"/>
        <v>0.34</v>
      </c>
      <c r="T35" s="8"/>
      <c r="U35" s="8"/>
      <c r="V35" s="12"/>
      <c r="W35" s="12"/>
      <c r="X35" s="12"/>
    </row>
    <row r="36" spans="1:24" s="13" customFormat="1" ht="90.75" customHeight="1" x14ac:dyDescent="0.35">
      <c r="A36" s="10">
        <v>9</v>
      </c>
      <c r="B36" s="17" t="s">
        <v>24</v>
      </c>
      <c r="C36" s="10" t="s">
        <v>14</v>
      </c>
      <c r="D36" s="11">
        <v>5</v>
      </c>
      <c r="E36" s="11">
        <v>7</v>
      </c>
      <c r="F36" s="11">
        <v>3</v>
      </c>
      <c r="G36" s="11">
        <v>4</v>
      </c>
      <c r="H36" s="11">
        <v>5</v>
      </c>
      <c r="I36" s="11">
        <v>4</v>
      </c>
      <c r="J36" s="11">
        <v>3</v>
      </c>
      <c r="K36" s="10">
        <f t="shared" si="9"/>
        <v>31</v>
      </c>
      <c r="L36" s="8">
        <f t="shared" si="10"/>
        <v>0.5</v>
      </c>
      <c r="M36" s="8">
        <f t="shared" si="11"/>
        <v>0.46666666666666667</v>
      </c>
      <c r="N36" s="8">
        <f t="shared" si="12"/>
        <v>0.2</v>
      </c>
      <c r="O36" s="8">
        <f t="shared" si="13"/>
        <v>0.4</v>
      </c>
      <c r="P36" s="8">
        <f t="shared" si="14"/>
        <v>0.5</v>
      </c>
      <c r="Q36" s="8">
        <f t="shared" si="15"/>
        <v>0.13333333333333333</v>
      </c>
      <c r="R36" s="8">
        <f t="shared" si="16"/>
        <v>0.3</v>
      </c>
      <c r="S36" s="9">
        <f t="shared" si="17"/>
        <v>0.31</v>
      </c>
      <c r="T36" s="8"/>
      <c r="U36" s="8"/>
      <c r="V36" s="12"/>
      <c r="W36" s="12"/>
      <c r="X36" s="12"/>
    </row>
    <row r="37" spans="1:24" s="13" customFormat="1" ht="90.75" customHeight="1" x14ac:dyDescent="0.35">
      <c r="A37" s="10">
        <v>8</v>
      </c>
      <c r="B37" s="15" t="s">
        <v>22</v>
      </c>
      <c r="C37" s="10" t="s">
        <v>19</v>
      </c>
      <c r="D37" s="11">
        <v>6</v>
      </c>
      <c r="E37" s="11">
        <v>4</v>
      </c>
      <c r="F37" s="11">
        <v>6</v>
      </c>
      <c r="G37" s="11">
        <v>7</v>
      </c>
      <c r="H37" s="11">
        <v>8</v>
      </c>
      <c r="I37" s="11">
        <v>15</v>
      </c>
      <c r="J37" s="11">
        <v>7</v>
      </c>
      <c r="K37" s="10">
        <f t="shared" si="9"/>
        <v>53</v>
      </c>
      <c r="L37" s="8">
        <f t="shared" si="10"/>
        <v>0.6</v>
      </c>
      <c r="M37" s="8">
        <f t="shared" si="11"/>
        <v>0.26666666666666666</v>
      </c>
      <c r="N37" s="8">
        <f t="shared" si="12"/>
        <v>0.4</v>
      </c>
      <c r="O37" s="8">
        <f t="shared" si="13"/>
        <v>0.7</v>
      </c>
      <c r="P37" s="8">
        <f t="shared" si="14"/>
        <v>0.8</v>
      </c>
      <c r="Q37" s="8">
        <f t="shared" si="15"/>
        <v>0.5</v>
      </c>
      <c r="R37" s="8">
        <f t="shared" si="16"/>
        <v>0.7</v>
      </c>
      <c r="S37" s="9">
        <f t="shared" si="17"/>
        <v>0.53</v>
      </c>
      <c r="T37" s="8"/>
      <c r="U37" s="8"/>
      <c r="V37" s="12"/>
      <c r="W37" s="12"/>
      <c r="X37" s="12"/>
    </row>
    <row r="38" spans="1:24" s="13" customFormat="1" ht="90.75" customHeight="1" x14ac:dyDescent="0.35">
      <c r="A38" s="10">
        <v>9</v>
      </c>
      <c r="B38" s="14" t="s">
        <v>21</v>
      </c>
      <c r="C38" s="10" t="s">
        <v>19</v>
      </c>
      <c r="D38" s="11">
        <v>9</v>
      </c>
      <c r="E38" s="11">
        <v>10</v>
      </c>
      <c r="F38" s="11">
        <v>10</v>
      </c>
      <c r="G38" s="11">
        <v>6</v>
      </c>
      <c r="H38" s="11">
        <v>8</v>
      </c>
      <c r="I38" s="11">
        <v>13</v>
      </c>
      <c r="J38" s="11">
        <v>1</v>
      </c>
      <c r="K38" s="10">
        <f t="shared" si="9"/>
        <v>57</v>
      </c>
      <c r="L38" s="8">
        <f t="shared" si="10"/>
        <v>0.9</v>
      </c>
      <c r="M38" s="8">
        <f t="shared" si="11"/>
        <v>0.66666666666666663</v>
      </c>
      <c r="N38" s="8">
        <f t="shared" si="12"/>
        <v>0.66666666666666663</v>
      </c>
      <c r="O38" s="8">
        <f t="shared" si="13"/>
        <v>0.6</v>
      </c>
      <c r="P38" s="8">
        <f t="shared" si="14"/>
        <v>0.8</v>
      </c>
      <c r="Q38" s="8">
        <f t="shared" si="15"/>
        <v>0.43333333333333335</v>
      </c>
      <c r="R38" s="8">
        <f t="shared" si="16"/>
        <v>0.1</v>
      </c>
      <c r="S38" s="9">
        <f t="shared" si="17"/>
        <v>0.56999999999999995</v>
      </c>
      <c r="T38" s="8"/>
      <c r="U38" s="8"/>
      <c r="V38" s="12"/>
      <c r="W38" s="12"/>
      <c r="X38" s="12"/>
    </row>
    <row r="39" spans="1:24" s="13" customFormat="1" ht="90.75" customHeight="1" x14ac:dyDescent="0.35">
      <c r="A39" s="10">
        <v>9</v>
      </c>
      <c r="B39" s="15" t="s">
        <v>23</v>
      </c>
      <c r="C39" s="10" t="s">
        <v>19</v>
      </c>
      <c r="D39" s="11">
        <v>8</v>
      </c>
      <c r="E39" s="11">
        <v>7</v>
      </c>
      <c r="F39" s="11">
        <v>13</v>
      </c>
      <c r="G39" s="11">
        <v>8</v>
      </c>
      <c r="H39" s="11">
        <v>7</v>
      </c>
      <c r="I39" s="11">
        <v>20</v>
      </c>
      <c r="J39" s="11">
        <v>5</v>
      </c>
      <c r="K39" s="10">
        <f t="shared" si="9"/>
        <v>68</v>
      </c>
      <c r="L39" s="8">
        <f t="shared" si="10"/>
        <v>0.8</v>
      </c>
      <c r="M39" s="8">
        <f t="shared" si="11"/>
        <v>0.46666666666666667</v>
      </c>
      <c r="N39" s="8">
        <f t="shared" si="12"/>
        <v>0.8666666666666667</v>
      </c>
      <c r="O39" s="8">
        <f t="shared" si="13"/>
        <v>0.8</v>
      </c>
      <c r="P39" s="8">
        <f t="shared" si="14"/>
        <v>0.7</v>
      </c>
      <c r="Q39" s="8">
        <f t="shared" si="15"/>
        <v>0.66666666666666663</v>
      </c>
      <c r="R39" s="8">
        <f t="shared" si="16"/>
        <v>0.5</v>
      </c>
      <c r="S39" s="9">
        <f t="shared" si="17"/>
        <v>0.68</v>
      </c>
      <c r="T39" s="8"/>
      <c r="U39" s="8"/>
      <c r="V39" s="12"/>
      <c r="W39" s="12"/>
      <c r="X39" s="12"/>
    </row>
    <row r="40" spans="1:24" s="13" customFormat="1" ht="90.75" customHeight="1" x14ac:dyDescent="0.35">
      <c r="A40" s="10">
        <v>9</v>
      </c>
      <c r="B40" s="16" t="s">
        <v>26</v>
      </c>
      <c r="C40" s="10" t="s">
        <v>19</v>
      </c>
      <c r="D40" s="11">
        <v>4</v>
      </c>
      <c r="E40" s="11">
        <v>7</v>
      </c>
      <c r="F40" s="11">
        <v>11</v>
      </c>
      <c r="G40" s="11">
        <v>7</v>
      </c>
      <c r="H40" s="11">
        <v>7</v>
      </c>
      <c r="I40" s="11">
        <v>15</v>
      </c>
      <c r="J40" s="11">
        <v>4</v>
      </c>
      <c r="K40" s="10">
        <f t="shared" si="9"/>
        <v>55</v>
      </c>
      <c r="L40" s="8">
        <f t="shared" si="10"/>
        <v>0.4</v>
      </c>
      <c r="M40" s="8">
        <f t="shared" si="11"/>
        <v>0.46666666666666667</v>
      </c>
      <c r="N40" s="8">
        <f t="shared" si="12"/>
        <v>0.73333333333333328</v>
      </c>
      <c r="O40" s="8">
        <f t="shared" si="13"/>
        <v>0.7</v>
      </c>
      <c r="P40" s="8">
        <f t="shared" si="14"/>
        <v>0.7</v>
      </c>
      <c r="Q40" s="8">
        <f t="shared" si="15"/>
        <v>0.5</v>
      </c>
      <c r="R40" s="8">
        <f t="shared" si="16"/>
        <v>0.4</v>
      </c>
      <c r="S40" s="9">
        <f t="shared" si="17"/>
        <v>0.55000000000000004</v>
      </c>
      <c r="T40" s="8"/>
      <c r="U40" s="8"/>
      <c r="V40" s="12"/>
      <c r="W40" s="12"/>
      <c r="X40" s="12"/>
    </row>
    <row r="41" spans="1:24" s="13" customFormat="1" ht="90.75" customHeight="1" x14ac:dyDescent="0.35">
      <c r="A41" s="10">
        <v>8</v>
      </c>
      <c r="B41" s="14" t="s">
        <v>20</v>
      </c>
      <c r="C41" s="10" t="s">
        <v>19</v>
      </c>
      <c r="D41" s="11">
        <v>8</v>
      </c>
      <c r="E41" s="11">
        <v>10</v>
      </c>
      <c r="F41" s="11">
        <v>9</v>
      </c>
      <c r="G41" s="11">
        <v>5</v>
      </c>
      <c r="H41" s="11">
        <v>6</v>
      </c>
      <c r="I41" s="11">
        <v>19</v>
      </c>
      <c r="J41" s="11">
        <v>5</v>
      </c>
      <c r="K41" s="10">
        <f t="shared" si="9"/>
        <v>62</v>
      </c>
      <c r="L41" s="8">
        <f t="shared" si="10"/>
        <v>0.8</v>
      </c>
      <c r="M41" s="8">
        <f t="shared" si="11"/>
        <v>0.66666666666666663</v>
      </c>
      <c r="N41" s="8">
        <f t="shared" si="12"/>
        <v>0.6</v>
      </c>
      <c r="O41" s="8">
        <f t="shared" si="13"/>
        <v>0.5</v>
      </c>
      <c r="P41" s="8">
        <f t="shared" si="14"/>
        <v>0.6</v>
      </c>
      <c r="Q41" s="8">
        <f t="shared" si="15"/>
        <v>0.6333333333333333</v>
      </c>
      <c r="R41" s="8">
        <f t="shared" si="16"/>
        <v>0.5</v>
      </c>
      <c r="S41" s="9">
        <f t="shared" si="17"/>
        <v>0.62</v>
      </c>
      <c r="T41" s="8"/>
      <c r="U41" s="8"/>
      <c r="V41" s="12"/>
      <c r="W41" s="12"/>
      <c r="X41" s="12"/>
    </row>
    <row r="42" spans="1:24" s="13" customFormat="1" ht="90.75" customHeight="1" x14ac:dyDescent="0.35">
      <c r="A42" s="10">
        <v>8</v>
      </c>
      <c r="B42" s="17" t="s">
        <v>24</v>
      </c>
      <c r="C42" s="10" t="s">
        <v>19</v>
      </c>
      <c r="D42" s="11">
        <v>3</v>
      </c>
      <c r="E42" s="11">
        <v>4</v>
      </c>
      <c r="F42" s="11">
        <v>11</v>
      </c>
      <c r="G42" s="11">
        <v>8</v>
      </c>
      <c r="H42" s="11">
        <v>3</v>
      </c>
      <c r="I42" s="11">
        <v>10</v>
      </c>
      <c r="J42" s="11">
        <v>2</v>
      </c>
      <c r="K42" s="10">
        <f t="shared" si="9"/>
        <v>41</v>
      </c>
      <c r="L42" s="8">
        <f t="shared" si="10"/>
        <v>0.3</v>
      </c>
      <c r="M42" s="8">
        <f t="shared" si="11"/>
        <v>0.26666666666666666</v>
      </c>
      <c r="N42" s="8">
        <f t="shared" si="12"/>
        <v>0.73333333333333328</v>
      </c>
      <c r="O42" s="8">
        <f t="shared" si="13"/>
        <v>0.8</v>
      </c>
      <c r="P42" s="8">
        <f t="shared" si="14"/>
        <v>0.3</v>
      </c>
      <c r="Q42" s="8">
        <f t="shared" si="15"/>
        <v>0.33333333333333331</v>
      </c>
      <c r="R42" s="8">
        <f t="shared" si="16"/>
        <v>0.2</v>
      </c>
      <c r="S42" s="9">
        <f t="shared" si="17"/>
        <v>0.41</v>
      </c>
      <c r="T42" s="8"/>
      <c r="U42" s="8"/>
      <c r="V42" s="12"/>
      <c r="W42" s="12"/>
      <c r="X42" s="12"/>
    </row>
    <row r="43" spans="1:24" s="13" customFormat="1" ht="90.75" customHeight="1" x14ac:dyDescent="0.35">
      <c r="A43" s="10">
        <v>9</v>
      </c>
      <c r="B43" s="17" t="s">
        <v>25</v>
      </c>
      <c r="C43" s="10" t="s">
        <v>19</v>
      </c>
      <c r="D43" s="11">
        <v>2</v>
      </c>
      <c r="E43" s="11">
        <v>4</v>
      </c>
      <c r="F43" s="11">
        <v>7</v>
      </c>
      <c r="G43" s="11">
        <v>4</v>
      </c>
      <c r="H43" s="11">
        <v>8</v>
      </c>
      <c r="I43" s="11">
        <v>13</v>
      </c>
      <c r="J43" s="11">
        <v>2</v>
      </c>
      <c r="K43" s="10">
        <f t="shared" si="9"/>
        <v>40</v>
      </c>
      <c r="L43" s="8">
        <f t="shared" si="10"/>
        <v>0.2</v>
      </c>
      <c r="M43" s="8">
        <f t="shared" si="11"/>
        <v>0.26666666666666666</v>
      </c>
      <c r="N43" s="8">
        <f t="shared" si="12"/>
        <v>0.46666666666666667</v>
      </c>
      <c r="O43" s="8">
        <f t="shared" si="13"/>
        <v>0.4</v>
      </c>
      <c r="P43" s="8">
        <f t="shared" si="14"/>
        <v>0.8</v>
      </c>
      <c r="Q43" s="8">
        <f t="shared" si="15"/>
        <v>0.43333333333333335</v>
      </c>
      <c r="R43" s="8">
        <f t="shared" si="16"/>
        <v>0.2</v>
      </c>
      <c r="S43" s="9">
        <f t="shared" si="17"/>
        <v>0.4</v>
      </c>
      <c r="T43" s="8"/>
      <c r="U43" s="8"/>
      <c r="V43" s="12"/>
      <c r="W43" s="12"/>
      <c r="X43" s="12"/>
    </row>
    <row r="44" spans="1:24" s="13" customFormat="1" ht="90.75" customHeight="1" x14ac:dyDescent="0.35">
      <c r="A44" s="10">
        <v>3</v>
      </c>
      <c r="B44" s="17" t="s">
        <v>25</v>
      </c>
      <c r="C44" s="10" t="s">
        <v>16</v>
      </c>
      <c r="D44" s="11">
        <v>5</v>
      </c>
      <c r="E44" s="11">
        <v>8</v>
      </c>
      <c r="F44" s="11">
        <v>13</v>
      </c>
      <c r="G44" s="11">
        <v>9</v>
      </c>
      <c r="H44" s="11">
        <v>8</v>
      </c>
      <c r="I44" s="11">
        <v>18</v>
      </c>
      <c r="J44" s="11">
        <v>4</v>
      </c>
      <c r="K44" s="10">
        <f t="shared" si="9"/>
        <v>65</v>
      </c>
      <c r="L44" s="8">
        <f t="shared" si="10"/>
        <v>0.5</v>
      </c>
      <c r="M44" s="8">
        <f t="shared" si="11"/>
        <v>0.53333333333333333</v>
      </c>
      <c r="N44" s="8">
        <f t="shared" si="12"/>
        <v>0.8666666666666667</v>
      </c>
      <c r="O44" s="8">
        <f t="shared" si="13"/>
        <v>0.9</v>
      </c>
      <c r="P44" s="8">
        <f t="shared" si="14"/>
        <v>0.8</v>
      </c>
      <c r="Q44" s="8">
        <f t="shared" si="15"/>
        <v>0.6</v>
      </c>
      <c r="R44" s="8">
        <f t="shared" si="16"/>
        <v>0.4</v>
      </c>
      <c r="S44" s="9">
        <f t="shared" si="17"/>
        <v>0.65</v>
      </c>
      <c r="T44" s="8"/>
      <c r="U44" s="8"/>
      <c r="V44" s="12"/>
      <c r="W44" s="12"/>
      <c r="X44" s="12"/>
    </row>
    <row r="45" spans="1:24" s="13" customFormat="1" ht="90.75" customHeight="1" x14ac:dyDescent="0.35">
      <c r="A45" s="10">
        <v>2</v>
      </c>
      <c r="B45" s="17" t="s">
        <v>24</v>
      </c>
      <c r="C45" s="10" t="s">
        <v>16</v>
      </c>
      <c r="D45" s="11">
        <v>8</v>
      </c>
      <c r="E45" s="11">
        <v>6</v>
      </c>
      <c r="F45" s="11">
        <v>3</v>
      </c>
      <c r="G45" s="11">
        <v>9</v>
      </c>
      <c r="H45" s="11">
        <v>7</v>
      </c>
      <c r="I45" s="11">
        <v>16</v>
      </c>
      <c r="J45" s="11">
        <v>3</v>
      </c>
      <c r="K45" s="10">
        <f t="shared" si="9"/>
        <v>52</v>
      </c>
      <c r="L45" s="8">
        <f t="shared" si="10"/>
        <v>0.8</v>
      </c>
      <c r="M45" s="8">
        <f t="shared" si="11"/>
        <v>0.4</v>
      </c>
      <c r="N45" s="8">
        <f t="shared" si="12"/>
        <v>0.2</v>
      </c>
      <c r="O45" s="8">
        <f t="shared" si="13"/>
        <v>0.9</v>
      </c>
      <c r="P45" s="8">
        <f t="shared" si="14"/>
        <v>0.7</v>
      </c>
      <c r="Q45" s="8">
        <f t="shared" si="15"/>
        <v>0.53333333333333333</v>
      </c>
      <c r="R45" s="8">
        <f t="shared" si="16"/>
        <v>0.3</v>
      </c>
      <c r="S45" s="9">
        <f t="shared" si="17"/>
        <v>0.52</v>
      </c>
      <c r="T45" s="8"/>
      <c r="U45" s="8"/>
      <c r="V45" s="12"/>
      <c r="W45" s="12"/>
      <c r="X45" s="12"/>
    </row>
    <row r="46" spans="1:24" s="13" customFormat="1" ht="90.75" customHeight="1" x14ac:dyDescent="0.35">
      <c r="A46" s="10">
        <v>3</v>
      </c>
      <c r="B46" s="15" t="s">
        <v>23</v>
      </c>
      <c r="C46" s="10" t="s">
        <v>16</v>
      </c>
      <c r="D46" s="11">
        <v>8</v>
      </c>
      <c r="E46" s="11">
        <v>11</v>
      </c>
      <c r="F46" s="11">
        <v>13</v>
      </c>
      <c r="G46" s="11">
        <v>9</v>
      </c>
      <c r="H46" s="11">
        <v>9</v>
      </c>
      <c r="I46" s="11">
        <v>20</v>
      </c>
      <c r="J46" s="11">
        <v>6</v>
      </c>
      <c r="K46" s="10">
        <f t="shared" si="9"/>
        <v>76</v>
      </c>
      <c r="L46" s="8">
        <f t="shared" si="10"/>
        <v>0.8</v>
      </c>
      <c r="M46" s="8">
        <f t="shared" si="11"/>
        <v>0.73333333333333328</v>
      </c>
      <c r="N46" s="8">
        <f t="shared" si="12"/>
        <v>0.8666666666666667</v>
      </c>
      <c r="O46" s="8">
        <f t="shared" si="13"/>
        <v>0.9</v>
      </c>
      <c r="P46" s="8">
        <f t="shared" si="14"/>
        <v>0.9</v>
      </c>
      <c r="Q46" s="8">
        <f t="shared" si="15"/>
        <v>0.66666666666666663</v>
      </c>
      <c r="R46" s="8">
        <f t="shared" si="16"/>
        <v>0.6</v>
      </c>
      <c r="S46" s="9">
        <f t="shared" si="17"/>
        <v>0.76</v>
      </c>
      <c r="T46" s="8"/>
      <c r="U46" s="8"/>
      <c r="V46" s="12"/>
      <c r="W46" s="12"/>
      <c r="X46" s="12"/>
    </row>
    <row r="47" spans="1:24" s="13" customFormat="1" ht="90.75" customHeight="1" x14ac:dyDescent="0.35">
      <c r="A47" s="10">
        <v>3</v>
      </c>
      <c r="B47" s="16" t="s">
        <v>26</v>
      </c>
      <c r="C47" s="10" t="s">
        <v>16</v>
      </c>
      <c r="D47" s="11">
        <v>8</v>
      </c>
      <c r="E47" s="11">
        <v>12</v>
      </c>
      <c r="F47" s="11">
        <v>12</v>
      </c>
      <c r="G47" s="11">
        <v>7</v>
      </c>
      <c r="H47" s="11">
        <v>7</v>
      </c>
      <c r="I47" s="11">
        <v>16</v>
      </c>
      <c r="J47" s="11">
        <v>2</v>
      </c>
      <c r="K47" s="10">
        <f t="shared" si="9"/>
        <v>64</v>
      </c>
      <c r="L47" s="8">
        <f t="shared" si="10"/>
        <v>0.8</v>
      </c>
      <c r="M47" s="8">
        <f t="shared" si="11"/>
        <v>0.8</v>
      </c>
      <c r="N47" s="8">
        <f t="shared" si="12"/>
        <v>0.8</v>
      </c>
      <c r="O47" s="8">
        <f t="shared" si="13"/>
        <v>0.7</v>
      </c>
      <c r="P47" s="8">
        <f t="shared" si="14"/>
        <v>0.7</v>
      </c>
      <c r="Q47" s="8">
        <f t="shared" si="15"/>
        <v>0.53333333333333333</v>
      </c>
      <c r="R47" s="8">
        <f t="shared" si="16"/>
        <v>0.2</v>
      </c>
      <c r="S47" s="9">
        <f t="shared" si="17"/>
        <v>0.64</v>
      </c>
      <c r="T47" s="8"/>
      <c r="U47" s="8"/>
      <c r="V47" s="12"/>
      <c r="W47" s="12"/>
      <c r="X47" s="12"/>
    </row>
    <row r="48" spans="1:24" s="13" customFormat="1" ht="90.75" customHeight="1" x14ac:dyDescent="0.35">
      <c r="A48" s="10">
        <v>2</v>
      </c>
      <c r="B48" s="15" t="s">
        <v>22</v>
      </c>
      <c r="C48" s="10" t="s">
        <v>16</v>
      </c>
      <c r="D48" s="11">
        <v>10</v>
      </c>
      <c r="E48" s="11">
        <v>13</v>
      </c>
      <c r="F48" s="11">
        <v>13</v>
      </c>
      <c r="G48" s="11">
        <v>7</v>
      </c>
      <c r="H48" s="11">
        <v>4</v>
      </c>
      <c r="I48" s="11">
        <v>20</v>
      </c>
      <c r="J48" s="11">
        <v>3</v>
      </c>
      <c r="K48" s="10">
        <f t="shared" si="9"/>
        <v>70</v>
      </c>
      <c r="L48" s="8">
        <f t="shared" si="10"/>
        <v>1</v>
      </c>
      <c r="M48" s="8">
        <f t="shared" si="11"/>
        <v>0.8666666666666667</v>
      </c>
      <c r="N48" s="8">
        <f t="shared" si="12"/>
        <v>0.8666666666666667</v>
      </c>
      <c r="O48" s="8">
        <f t="shared" si="13"/>
        <v>0.7</v>
      </c>
      <c r="P48" s="8">
        <f t="shared" si="14"/>
        <v>0.4</v>
      </c>
      <c r="Q48" s="8">
        <f t="shared" si="15"/>
        <v>0.66666666666666663</v>
      </c>
      <c r="R48" s="8">
        <f t="shared" si="16"/>
        <v>0.3</v>
      </c>
      <c r="S48" s="9">
        <f t="shared" si="17"/>
        <v>0.7</v>
      </c>
      <c r="T48" s="8"/>
      <c r="U48" s="8"/>
      <c r="V48" s="12"/>
      <c r="W48" s="12"/>
      <c r="X48" s="12"/>
    </row>
    <row r="49" spans="1:24" s="13" customFormat="1" ht="90.75" customHeight="1" x14ac:dyDescent="0.35">
      <c r="A49" s="10">
        <v>3</v>
      </c>
      <c r="B49" s="14" t="s">
        <v>21</v>
      </c>
      <c r="C49" s="10" t="s">
        <v>16</v>
      </c>
      <c r="D49" s="11">
        <v>9</v>
      </c>
      <c r="E49" s="11">
        <v>11</v>
      </c>
      <c r="F49" s="11">
        <v>10</v>
      </c>
      <c r="G49" s="11">
        <v>7</v>
      </c>
      <c r="H49" s="11">
        <v>4</v>
      </c>
      <c r="I49" s="11">
        <v>15</v>
      </c>
      <c r="J49" s="11">
        <v>3</v>
      </c>
      <c r="K49" s="10">
        <f t="shared" si="9"/>
        <v>59</v>
      </c>
      <c r="L49" s="8">
        <f t="shared" si="10"/>
        <v>0.9</v>
      </c>
      <c r="M49" s="8">
        <f t="shared" si="11"/>
        <v>0.73333333333333328</v>
      </c>
      <c r="N49" s="8">
        <f t="shared" si="12"/>
        <v>0.66666666666666663</v>
      </c>
      <c r="O49" s="8">
        <f t="shared" si="13"/>
        <v>0.7</v>
      </c>
      <c r="P49" s="8">
        <f t="shared" si="14"/>
        <v>0.4</v>
      </c>
      <c r="Q49" s="8">
        <f t="shared" si="15"/>
        <v>0.5</v>
      </c>
      <c r="R49" s="8">
        <f t="shared" si="16"/>
        <v>0.3</v>
      </c>
      <c r="S49" s="9">
        <f t="shared" si="17"/>
        <v>0.59</v>
      </c>
      <c r="T49" s="8"/>
      <c r="U49" s="8"/>
      <c r="V49" s="12"/>
      <c r="W49" s="12"/>
      <c r="X49" s="12"/>
    </row>
    <row r="50" spans="1:24" s="13" customFormat="1" ht="90.75" customHeight="1" x14ac:dyDescent="0.35">
      <c r="A50" s="10">
        <v>2</v>
      </c>
      <c r="B50" s="14" t="s">
        <v>20</v>
      </c>
      <c r="C50" s="10" t="s">
        <v>16</v>
      </c>
      <c r="D50" s="11">
        <v>6</v>
      </c>
      <c r="E50" s="11">
        <v>9</v>
      </c>
      <c r="F50" s="11">
        <v>12</v>
      </c>
      <c r="G50" s="11">
        <v>7</v>
      </c>
      <c r="H50" s="11">
        <v>3</v>
      </c>
      <c r="I50" s="11">
        <v>19</v>
      </c>
      <c r="J50" s="11">
        <v>3</v>
      </c>
      <c r="K50" s="10">
        <f t="shared" si="9"/>
        <v>59</v>
      </c>
      <c r="L50" s="8">
        <f t="shared" si="10"/>
        <v>0.6</v>
      </c>
      <c r="M50" s="8">
        <f t="shared" si="11"/>
        <v>0.6</v>
      </c>
      <c r="N50" s="8">
        <f t="shared" si="12"/>
        <v>0.8</v>
      </c>
      <c r="O50" s="8">
        <f t="shared" si="13"/>
        <v>0.7</v>
      </c>
      <c r="P50" s="8">
        <f t="shared" si="14"/>
        <v>0.3</v>
      </c>
      <c r="Q50" s="8">
        <f t="shared" si="15"/>
        <v>0.6333333333333333</v>
      </c>
      <c r="R50" s="8">
        <f t="shared" si="16"/>
        <v>0.3</v>
      </c>
      <c r="S50" s="9">
        <f t="shared" si="17"/>
        <v>0.59</v>
      </c>
      <c r="T50" s="8"/>
      <c r="U50" s="8"/>
      <c r="V50" s="12"/>
      <c r="W50" s="12"/>
      <c r="X50" s="12"/>
    </row>
    <row r="51" spans="1:24" s="13" customFormat="1" ht="90.75" customHeight="1" x14ac:dyDescent="0.35">
      <c r="A51" s="10">
        <v>4</v>
      </c>
      <c r="B51" s="17" t="s">
        <v>24</v>
      </c>
      <c r="C51" s="10" t="s">
        <v>11</v>
      </c>
      <c r="D51" s="11">
        <v>5</v>
      </c>
      <c r="E51" s="11">
        <v>12</v>
      </c>
      <c r="F51" s="11">
        <v>14</v>
      </c>
      <c r="G51" s="11">
        <v>4</v>
      </c>
      <c r="H51" s="11">
        <v>8</v>
      </c>
      <c r="I51" s="11">
        <v>20</v>
      </c>
      <c r="J51" s="11">
        <v>2</v>
      </c>
      <c r="K51" s="10">
        <f t="shared" si="9"/>
        <v>65</v>
      </c>
      <c r="L51" s="8">
        <f t="shared" si="10"/>
        <v>0.5</v>
      </c>
      <c r="M51" s="8">
        <f t="shared" si="11"/>
        <v>0.8</v>
      </c>
      <c r="N51" s="8">
        <f t="shared" si="12"/>
        <v>0.93333333333333335</v>
      </c>
      <c r="O51" s="8">
        <f t="shared" si="13"/>
        <v>0.4</v>
      </c>
      <c r="P51" s="8">
        <f t="shared" si="14"/>
        <v>0.8</v>
      </c>
      <c r="Q51" s="8">
        <f t="shared" si="15"/>
        <v>0.66666666666666663</v>
      </c>
      <c r="R51" s="8">
        <f t="shared" si="16"/>
        <v>0.2</v>
      </c>
      <c r="S51" s="9">
        <f t="shared" si="17"/>
        <v>0.65</v>
      </c>
      <c r="T51" s="8"/>
      <c r="U51" s="8"/>
      <c r="V51" s="12"/>
      <c r="W51" s="12"/>
      <c r="X51" s="12"/>
    </row>
    <row r="52" spans="1:24" s="13" customFormat="1" ht="90.75" customHeight="1" x14ac:dyDescent="0.35">
      <c r="A52" s="10">
        <v>2</v>
      </c>
      <c r="B52" s="15" t="s">
        <v>23</v>
      </c>
      <c r="C52" s="10" t="s">
        <v>11</v>
      </c>
      <c r="D52" s="11">
        <v>8</v>
      </c>
      <c r="E52" s="11">
        <v>8</v>
      </c>
      <c r="F52" s="11">
        <v>14</v>
      </c>
      <c r="G52" s="11">
        <v>8</v>
      </c>
      <c r="H52" s="11">
        <v>7</v>
      </c>
      <c r="I52" s="11">
        <v>15</v>
      </c>
      <c r="J52" s="11">
        <v>8</v>
      </c>
      <c r="K52" s="10">
        <f t="shared" si="9"/>
        <v>68</v>
      </c>
      <c r="L52" s="8">
        <f t="shared" si="10"/>
        <v>0.8</v>
      </c>
      <c r="M52" s="8">
        <f t="shared" si="11"/>
        <v>0.53333333333333333</v>
      </c>
      <c r="N52" s="8">
        <f t="shared" si="12"/>
        <v>0.93333333333333335</v>
      </c>
      <c r="O52" s="8">
        <f t="shared" si="13"/>
        <v>0.8</v>
      </c>
      <c r="P52" s="8">
        <f t="shared" si="14"/>
        <v>0.7</v>
      </c>
      <c r="Q52" s="8">
        <f t="shared" si="15"/>
        <v>0.5</v>
      </c>
      <c r="R52" s="8">
        <f t="shared" si="16"/>
        <v>0.8</v>
      </c>
      <c r="S52" s="9">
        <f t="shared" si="17"/>
        <v>0.68</v>
      </c>
      <c r="T52" s="8"/>
      <c r="U52" s="8"/>
      <c r="V52" s="12"/>
      <c r="W52" s="12"/>
      <c r="X52" s="12"/>
    </row>
    <row r="53" spans="1:24" s="13" customFormat="1" ht="90.75" customHeight="1" x14ac:dyDescent="0.35">
      <c r="A53" s="10">
        <v>4</v>
      </c>
      <c r="B53" s="15" t="s">
        <v>22</v>
      </c>
      <c r="C53" s="10" t="s">
        <v>11</v>
      </c>
      <c r="D53" s="11">
        <v>6</v>
      </c>
      <c r="E53" s="11">
        <v>9</v>
      </c>
      <c r="F53" s="11">
        <v>7</v>
      </c>
      <c r="G53" s="11">
        <v>5</v>
      </c>
      <c r="H53" s="11">
        <v>4</v>
      </c>
      <c r="I53" s="11">
        <v>12</v>
      </c>
      <c r="J53" s="11">
        <v>8</v>
      </c>
      <c r="K53" s="10">
        <f t="shared" si="9"/>
        <v>51</v>
      </c>
      <c r="L53" s="8">
        <f t="shared" si="10"/>
        <v>0.6</v>
      </c>
      <c r="M53" s="8">
        <f t="shared" si="11"/>
        <v>0.6</v>
      </c>
      <c r="N53" s="8">
        <f t="shared" si="12"/>
        <v>0.46666666666666667</v>
      </c>
      <c r="O53" s="8">
        <f t="shared" si="13"/>
        <v>0.5</v>
      </c>
      <c r="P53" s="8">
        <f t="shared" si="14"/>
        <v>0.4</v>
      </c>
      <c r="Q53" s="8">
        <f t="shared" si="15"/>
        <v>0.4</v>
      </c>
      <c r="R53" s="8">
        <f t="shared" si="16"/>
        <v>0.8</v>
      </c>
      <c r="S53" s="9">
        <f t="shared" si="17"/>
        <v>0.51</v>
      </c>
      <c r="T53" s="8"/>
      <c r="U53" s="8"/>
      <c r="V53" s="12"/>
      <c r="W53" s="12"/>
      <c r="X53" s="12"/>
    </row>
    <row r="54" spans="1:24" s="13" customFormat="1" ht="90.75" customHeight="1" x14ac:dyDescent="0.35">
      <c r="A54" s="10">
        <v>2</v>
      </c>
      <c r="B54" s="16" t="s">
        <v>26</v>
      </c>
      <c r="C54" s="10" t="s">
        <v>11</v>
      </c>
      <c r="D54" s="11">
        <v>7</v>
      </c>
      <c r="E54" s="11">
        <v>8</v>
      </c>
      <c r="F54" s="11">
        <v>10</v>
      </c>
      <c r="G54" s="11">
        <v>2</v>
      </c>
      <c r="H54" s="11">
        <v>4</v>
      </c>
      <c r="I54" s="11">
        <v>10</v>
      </c>
      <c r="J54" s="11">
        <v>8</v>
      </c>
      <c r="K54" s="10">
        <f t="shared" si="9"/>
        <v>49</v>
      </c>
      <c r="L54" s="8">
        <f t="shared" si="10"/>
        <v>0.7</v>
      </c>
      <c r="M54" s="8">
        <f t="shared" si="11"/>
        <v>0.53333333333333333</v>
      </c>
      <c r="N54" s="8">
        <f t="shared" si="12"/>
        <v>0.66666666666666663</v>
      </c>
      <c r="O54" s="8">
        <f t="shared" si="13"/>
        <v>0.2</v>
      </c>
      <c r="P54" s="8">
        <f t="shared" si="14"/>
        <v>0.4</v>
      </c>
      <c r="Q54" s="8">
        <f t="shared" si="15"/>
        <v>0.33333333333333331</v>
      </c>
      <c r="R54" s="8">
        <f t="shared" si="16"/>
        <v>0.8</v>
      </c>
      <c r="S54" s="9">
        <f t="shared" si="17"/>
        <v>0.49</v>
      </c>
      <c r="T54" s="8"/>
      <c r="U54" s="8"/>
      <c r="V54" s="12"/>
      <c r="W54" s="12"/>
      <c r="X54" s="12"/>
    </row>
    <row r="55" spans="1:24" s="13" customFormat="1" ht="90.75" customHeight="1" x14ac:dyDescent="0.35">
      <c r="A55" s="10">
        <v>4</v>
      </c>
      <c r="B55" s="14" t="s">
        <v>20</v>
      </c>
      <c r="C55" s="10" t="s">
        <v>11</v>
      </c>
      <c r="D55" s="11">
        <v>7</v>
      </c>
      <c r="E55" s="11">
        <v>8</v>
      </c>
      <c r="F55" s="11">
        <v>12</v>
      </c>
      <c r="G55" s="11">
        <v>6</v>
      </c>
      <c r="H55" s="11">
        <v>3</v>
      </c>
      <c r="I55" s="11">
        <v>20</v>
      </c>
      <c r="J55" s="11">
        <v>8</v>
      </c>
      <c r="K55" s="10">
        <f t="shared" si="9"/>
        <v>64</v>
      </c>
      <c r="L55" s="8">
        <f t="shared" si="10"/>
        <v>0.7</v>
      </c>
      <c r="M55" s="8">
        <f t="shared" si="11"/>
        <v>0.53333333333333333</v>
      </c>
      <c r="N55" s="8">
        <f t="shared" si="12"/>
        <v>0.8</v>
      </c>
      <c r="O55" s="8">
        <f t="shared" si="13"/>
        <v>0.6</v>
      </c>
      <c r="P55" s="8">
        <f t="shared" si="14"/>
        <v>0.3</v>
      </c>
      <c r="Q55" s="8">
        <f t="shared" si="15"/>
        <v>0.66666666666666663</v>
      </c>
      <c r="R55" s="8">
        <f t="shared" si="16"/>
        <v>0.8</v>
      </c>
      <c r="S55" s="9">
        <f t="shared" si="17"/>
        <v>0.64</v>
      </c>
      <c r="T55" s="8"/>
      <c r="U55" s="8"/>
      <c r="V55" s="12"/>
      <c r="W55" s="12"/>
      <c r="X55" s="12"/>
    </row>
    <row r="56" spans="1:24" s="13" customFormat="1" ht="90.75" customHeight="1" x14ac:dyDescent="0.35">
      <c r="A56" s="10">
        <v>2</v>
      </c>
      <c r="B56" s="14" t="s">
        <v>21</v>
      </c>
      <c r="C56" s="10" t="s">
        <v>11</v>
      </c>
      <c r="D56" s="11">
        <v>9</v>
      </c>
      <c r="E56" s="11">
        <v>10</v>
      </c>
      <c r="F56" s="11">
        <v>11</v>
      </c>
      <c r="G56" s="11">
        <v>6</v>
      </c>
      <c r="H56" s="11">
        <v>2</v>
      </c>
      <c r="I56" s="11">
        <v>13</v>
      </c>
      <c r="J56" s="11">
        <v>10</v>
      </c>
      <c r="K56" s="10">
        <f t="shared" si="9"/>
        <v>61</v>
      </c>
      <c r="L56" s="8">
        <f t="shared" si="10"/>
        <v>0.9</v>
      </c>
      <c r="M56" s="8">
        <f t="shared" si="11"/>
        <v>0.66666666666666663</v>
      </c>
      <c r="N56" s="8">
        <f t="shared" si="12"/>
        <v>0.73333333333333328</v>
      </c>
      <c r="O56" s="8">
        <f t="shared" si="13"/>
        <v>0.6</v>
      </c>
      <c r="P56" s="8">
        <f t="shared" si="14"/>
        <v>0.2</v>
      </c>
      <c r="Q56" s="8">
        <f t="shared" si="15"/>
        <v>0.43333333333333335</v>
      </c>
      <c r="R56" s="8">
        <f t="shared" si="16"/>
        <v>1</v>
      </c>
      <c r="S56" s="9">
        <f t="shared" si="17"/>
        <v>0.61</v>
      </c>
      <c r="T56" s="8"/>
      <c r="U56" s="8"/>
      <c r="V56" s="12"/>
      <c r="W56" s="12"/>
      <c r="X56" s="12"/>
    </row>
    <row r="57" spans="1:24" s="13" customFormat="1" ht="90.75" customHeight="1" x14ac:dyDescent="0.35">
      <c r="A57" s="10">
        <v>2</v>
      </c>
      <c r="B57" s="17" t="s">
        <v>25</v>
      </c>
      <c r="C57" s="10" t="s">
        <v>11</v>
      </c>
      <c r="D57" s="11">
        <v>8</v>
      </c>
      <c r="E57" s="11">
        <v>10</v>
      </c>
      <c r="F57" s="11">
        <v>3</v>
      </c>
      <c r="G57" s="11">
        <v>4</v>
      </c>
      <c r="H57" s="11">
        <v>3</v>
      </c>
      <c r="I57" s="11">
        <v>10</v>
      </c>
      <c r="J57" s="11">
        <v>2</v>
      </c>
      <c r="K57" s="10">
        <f t="shared" si="9"/>
        <v>40</v>
      </c>
      <c r="L57" s="8">
        <f t="shared" si="10"/>
        <v>0.8</v>
      </c>
      <c r="M57" s="8">
        <f t="shared" si="11"/>
        <v>0.66666666666666663</v>
      </c>
      <c r="N57" s="8">
        <f t="shared" si="12"/>
        <v>0.2</v>
      </c>
      <c r="O57" s="8">
        <f t="shared" si="13"/>
        <v>0.4</v>
      </c>
      <c r="P57" s="8">
        <f t="shared" si="14"/>
        <v>0.3</v>
      </c>
      <c r="Q57" s="8">
        <f t="shared" si="15"/>
        <v>0.33333333333333331</v>
      </c>
      <c r="R57" s="8">
        <f t="shared" si="16"/>
        <v>0.2</v>
      </c>
      <c r="S57" s="9">
        <f t="shared" si="17"/>
        <v>0.4</v>
      </c>
      <c r="T57" s="8"/>
      <c r="U57" s="8"/>
      <c r="V57" s="12"/>
      <c r="W57" s="12"/>
      <c r="X57" s="12"/>
    </row>
    <row r="58" spans="1:24" s="13" customFormat="1" ht="90.75" customHeight="1" x14ac:dyDescent="0.35">
      <c r="A58" s="10">
        <v>1</v>
      </c>
      <c r="B58" s="17" t="s">
        <v>24</v>
      </c>
      <c r="C58" s="10" t="s">
        <v>10</v>
      </c>
      <c r="D58" s="11">
        <v>7</v>
      </c>
      <c r="E58" s="11">
        <v>4</v>
      </c>
      <c r="F58" s="11">
        <v>7</v>
      </c>
      <c r="G58" s="11">
        <v>8</v>
      </c>
      <c r="H58" s="11">
        <v>3</v>
      </c>
      <c r="I58" s="11">
        <v>10</v>
      </c>
      <c r="J58" s="11">
        <v>2</v>
      </c>
      <c r="K58" s="10">
        <f t="shared" si="9"/>
        <v>41</v>
      </c>
      <c r="L58" s="8">
        <f t="shared" si="10"/>
        <v>0.7</v>
      </c>
      <c r="M58" s="8">
        <f t="shared" si="11"/>
        <v>0.26666666666666666</v>
      </c>
      <c r="N58" s="8">
        <f t="shared" si="12"/>
        <v>0.46666666666666667</v>
      </c>
      <c r="O58" s="8">
        <f t="shared" si="13"/>
        <v>0.8</v>
      </c>
      <c r="P58" s="8">
        <f t="shared" si="14"/>
        <v>0.3</v>
      </c>
      <c r="Q58" s="8">
        <f t="shared" si="15"/>
        <v>0.33333333333333331</v>
      </c>
      <c r="R58" s="8">
        <f t="shared" si="16"/>
        <v>0.2</v>
      </c>
      <c r="S58" s="9">
        <f t="shared" si="17"/>
        <v>0.41</v>
      </c>
      <c r="T58" s="8"/>
      <c r="U58" s="8"/>
      <c r="V58" s="12"/>
      <c r="W58" s="12"/>
      <c r="X58" s="12"/>
    </row>
    <row r="59" spans="1:24" s="13" customFormat="1" ht="90.75" customHeight="1" x14ac:dyDescent="0.35">
      <c r="A59" s="10">
        <v>4</v>
      </c>
      <c r="B59" s="15" t="s">
        <v>23</v>
      </c>
      <c r="C59" s="10" t="s">
        <v>10</v>
      </c>
      <c r="D59" s="11">
        <v>5</v>
      </c>
      <c r="E59" s="11">
        <v>7</v>
      </c>
      <c r="F59" s="11">
        <v>7</v>
      </c>
      <c r="G59" s="11">
        <v>7</v>
      </c>
      <c r="H59" s="11">
        <v>8</v>
      </c>
      <c r="I59" s="11">
        <v>14</v>
      </c>
      <c r="J59" s="11">
        <v>7</v>
      </c>
      <c r="K59" s="10">
        <f t="shared" si="9"/>
        <v>55</v>
      </c>
      <c r="L59" s="8">
        <f t="shared" si="10"/>
        <v>0.5</v>
      </c>
      <c r="M59" s="8">
        <f t="shared" si="11"/>
        <v>0.46666666666666667</v>
      </c>
      <c r="N59" s="8">
        <f t="shared" si="12"/>
        <v>0.46666666666666667</v>
      </c>
      <c r="O59" s="8">
        <f t="shared" si="13"/>
        <v>0.7</v>
      </c>
      <c r="P59" s="8">
        <f t="shared" si="14"/>
        <v>0.8</v>
      </c>
      <c r="Q59" s="8">
        <f t="shared" si="15"/>
        <v>0.46666666666666667</v>
      </c>
      <c r="R59" s="8">
        <f t="shared" si="16"/>
        <v>0.7</v>
      </c>
      <c r="S59" s="9">
        <f t="shared" si="17"/>
        <v>0.55000000000000004</v>
      </c>
      <c r="T59" s="8"/>
      <c r="U59" s="8"/>
      <c r="V59" s="12"/>
      <c r="W59" s="12"/>
      <c r="X59" s="12"/>
    </row>
    <row r="60" spans="1:24" s="13" customFormat="1" ht="90.75" customHeight="1" x14ac:dyDescent="0.35">
      <c r="A60" s="10">
        <v>4</v>
      </c>
      <c r="B60" s="14" t="s">
        <v>21</v>
      </c>
      <c r="C60" s="10" t="s">
        <v>10</v>
      </c>
      <c r="D60" s="11">
        <v>10</v>
      </c>
      <c r="E60" s="11">
        <v>13</v>
      </c>
      <c r="F60" s="11">
        <v>12</v>
      </c>
      <c r="G60" s="11">
        <v>5</v>
      </c>
      <c r="H60" s="11">
        <v>7</v>
      </c>
      <c r="I60" s="11">
        <v>14</v>
      </c>
      <c r="J60" s="11">
        <v>4</v>
      </c>
      <c r="K60" s="10">
        <f t="shared" si="9"/>
        <v>65</v>
      </c>
      <c r="L60" s="8">
        <f t="shared" si="10"/>
        <v>1</v>
      </c>
      <c r="M60" s="8">
        <f t="shared" si="11"/>
        <v>0.8666666666666667</v>
      </c>
      <c r="N60" s="8">
        <f t="shared" si="12"/>
        <v>0.8</v>
      </c>
      <c r="O60" s="8">
        <f t="shared" si="13"/>
        <v>0.5</v>
      </c>
      <c r="P60" s="8">
        <f t="shared" si="14"/>
        <v>0.7</v>
      </c>
      <c r="Q60" s="8">
        <f t="shared" si="15"/>
        <v>0.46666666666666667</v>
      </c>
      <c r="R60" s="8">
        <f t="shared" si="16"/>
        <v>0.4</v>
      </c>
      <c r="S60" s="9">
        <f t="shared" si="17"/>
        <v>0.65</v>
      </c>
      <c r="T60" s="8"/>
      <c r="U60" s="8"/>
      <c r="V60" s="12"/>
      <c r="W60" s="12"/>
      <c r="X60" s="12"/>
    </row>
    <row r="61" spans="1:24" s="13" customFormat="1" ht="90.75" customHeight="1" x14ac:dyDescent="0.35">
      <c r="A61" s="10">
        <v>4</v>
      </c>
      <c r="B61" s="16" t="s">
        <v>26</v>
      </c>
      <c r="C61" s="10" t="s">
        <v>10</v>
      </c>
      <c r="D61" s="11">
        <v>5</v>
      </c>
      <c r="E61" s="11">
        <v>10</v>
      </c>
      <c r="F61" s="11">
        <v>10</v>
      </c>
      <c r="G61" s="11">
        <v>4</v>
      </c>
      <c r="H61" s="11">
        <v>5</v>
      </c>
      <c r="I61" s="11">
        <v>12</v>
      </c>
      <c r="J61" s="11">
        <v>4</v>
      </c>
      <c r="K61" s="10">
        <f t="shared" si="9"/>
        <v>50</v>
      </c>
      <c r="L61" s="8">
        <f t="shared" si="10"/>
        <v>0.5</v>
      </c>
      <c r="M61" s="8">
        <f t="shared" si="11"/>
        <v>0.66666666666666663</v>
      </c>
      <c r="N61" s="8">
        <f t="shared" si="12"/>
        <v>0.66666666666666663</v>
      </c>
      <c r="O61" s="8">
        <f t="shared" si="13"/>
        <v>0.4</v>
      </c>
      <c r="P61" s="8">
        <f t="shared" si="14"/>
        <v>0.5</v>
      </c>
      <c r="Q61" s="8">
        <f t="shared" si="15"/>
        <v>0.4</v>
      </c>
      <c r="R61" s="8">
        <f t="shared" si="16"/>
        <v>0.4</v>
      </c>
      <c r="S61" s="9">
        <f t="shared" si="17"/>
        <v>0.5</v>
      </c>
      <c r="T61" s="8"/>
      <c r="U61" s="8"/>
      <c r="V61" s="12"/>
      <c r="W61" s="12"/>
      <c r="X61" s="12"/>
    </row>
    <row r="62" spans="1:24" s="13" customFormat="1" ht="90.75" customHeight="1" x14ac:dyDescent="0.35">
      <c r="A62" s="10">
        <v>1</v>
      </c>
      <c r="B62" s="15" t="s">
        <v>22</v>
      </c>
      <c r="C62" s="10" t="s">
        <v>10</v>
      </c>
      <c r="D62" s="11">
        <v>9</v>
      </c>
      <c r="E62" s="11">
        <v>11</v>
      </c>
      <c r="F62" s="11">
        <v>8</v>
      </c>
      <c r="G62" s="11">
        <v>6</v>
      </c>
      <c r="H62" s="11">
        <v>4</v>
      </c>
      <c r="I62" s="11">
        <v>15</v>
      </c>
      <c r="J62" s="11">
        <v>5</v>
      </c>
      <c r="K62" s="10">
        <f t="shared" si="9"/>
        <v>58</v>
      </c>
      <c r="L62" s="8">
        <f t="shared" si="10"/>
        <v>0.9</v>
      </c>
      <c r="M62" s="8">
        <f t="shared" si="11"/>
        <v>0.73333333333333328</v>
      </c>
      <c r="N62" s="8">
        <f t="shared" si="12"/>
        <v>0.53333333333333333</v>
      </c>
      <c r="O62" s="8">
        <f t="shared" si="13"/>
        <v>0.6</v>
      </c>
      <c r="P62" s="8">
        <f t="shared" si="14"/>
        <v>0.4</v>
      </c>
      <c r="Q62" s="8">
        <f t="shared" si="15"/>
        <v>0.5</v>
      </c>
      <c r="R62" s="8">
        <f t="shared" si="16"/>
        <v>0.5</v>
      </c>
      <c r="S62" s="9">
        <f t="shared" si="17"/>
        <v>0.57999999999999996</v>
      </c>
      <c r="T62" s="8"/>
      <c r="U62" s="8"/>
      <c r="V62" s="12"/>
      <c r="W62" s="12"/>
      <c r="X62" s="12"/>
    </row>
    <row r="63" spans="1:24" s="13" customFormat="1" ht="90.75" customHeight="1" x14ac:dyDescent="0.35">
      <c r="A63" s="10">
        <v>1</v>
      </c>
      <c r="B63" s="14" t="s">
        <v>20</v>
      </c>
      <c r="C63" s="10" t="s">
        <v>10</v>
      </c>
      <c r="D63" s="11">
        <v>5</v>
      </c>
      <c r="E63" s="11">
        <v>10</v>
      </c>
      <c r="F63" s="11">
        <v>7</v>
      </c>
      <c r="G63" s="11">
        <v>9</v>
      </c>
      <c r="H63" s="11">
        <v>4</v>
      </c>
      <c r="I63" s="11">
        <v>21</v>
      </c>
      <c r="J63" s="11">
        <v>3</v>
      </c>
      <c r="K63" s="10">
        <f t="shared" si="9"/>
        <v>59</v>
      </c>
      <c r="L63" s="8">
        <f t="shared" si="10"/>
        <v>0.5</v>
      </c>
      <c r="M63" s="8">
        <f t="shared" si="11"/>
        <v>0.66666666666666663</v>
      </c>
      <c r="N63" s="8">
        <f t="shared" si="12"/>
        <v>0.46666666666666667</v>
      </c>
      <c r="O63" s="8">
        <f t="shared" si="13"/>
        <v>0.9</v>
      </c>
      <c r="P63" s="8">
        <f t="shared" si="14"/>
        <v>0.4</v>
      </c>
      <c r="Q63" s="8">
        <f t="shared" si="15"/>
        <v>0.7</v>
      </c>
      <c r="R63" s="8">
        <f t="shared" si="16"/>
        <v>0.3</v>
      </c>
      <c r="S63" s="9">
        <f t="shared" si="17"/>
        <v>0.59</v>
      </c>
      <c r="T63" s="8"/>
      <c r="U63" s="8"/>
      <c r="V63" s="12"/>
      <c r="W63" s="12"/>
      <c r="X63" s="12"/>
    </row>
    <row r="64" spans="1:24" s="13" customFormat="1" ht="90.75" customHeight="1" x14ac:dyDescent="0.35">
      <c r="A64" s="10">
        <v>4</v>
      </c>
      <c r="B64" s="17" t="s">
        <v>25</v>
      </c>
      <c r="C64" s="10" t="s">
        <v>10</v>
      </c>
      <c r="D64" s="11">
        <v>6</v>
      </c>
      <c r="E64" s="11">
        <v>6</v>
      </c>
      <c r="F64" s="11">
        <v>3</v>
      </c>
      <c r="G64" s="11">
        <v>4</v>
      </c>
      <c r="H64" s="11">
        <v>6</v>
      </c>
      <c r="I64" s="11">
        <v>8</v>
      </c>
      <c r="J64" s="11">
        <v>2</v>
      </c>
      <c r="K64" s="10">
        <f t="shared" si="9"/>
        <v>35</v>
      </c>
      <c r="L64" s="8">
        <f t="shared" si="10"/>
        <v>0.6</v>
      </c>
      <c r="M64" s="8">
        <f t="shared" si="11"/>
        <v>0.4</v>
      </c>
      <c r="N64" s="8">
        <f t="shared" si="12"/>
        <v>0.2</v>
      </c>
      <c r="O64" s="8">
        <f t="shared" si="13"/>
        <v>0.4</v>
      </c>
      <c r="P64" s="8">
        <f t="shared" si="14"/>
        <v>0.6</v>
      </c>
      <c r="Q64" s="8">
        <f t="shared" si="15"/>
        <v>0.26666666666666666</v>
      </c>
      <c r="R64" s="8">
        <f t="shared" si="16"/>
        <v>0.2</v>
      </c>
      <c r="S64" s="9">
        <f t="shared" si="17"/>
        <v>0.35</v>
      </c>
      <c r="T64" s="8"/>
      <c r="U64" s="8"/>
      <c r="V64" s="12"/>
      <c r="W64" s="12"/>
      <c r="X64" s="12"/>
    </row>
    <row r="65" spans="1:24" s="13" customFormat="1" ht="90.75" customHeight="1" x14ac:dyDescent="0.35">
      <c r="A65" s="10">
        <v>6</v>
      </c>
      <c r="B65" s="17" t="s">
        <v>25</v>
      </c>
      <c r="C65" s="10" t="s">
        <v>17</v>
      </c>
      <c r="D65" s="11">
        <v>6</v>
      </c>
      <c r="E65" s="11">
        <v>7</v>
      </c>
      <c r="F65" s="11">
        <v>8</v>
      </c>
      <c r="G65" s="11">
        <v>4</v>
      </c>
      <c r="H65" s="11">
        <v>5</v>
      </c>
      <c r="I65" s="11">
        <v>12</v>
      </c>
      <c r="J65" s="11">
        <v>7</v>
      </c>
      <c r="K65" s="10">
        <f t="shared" si="9"/>
        <v>49</v>
      </c>
      <c r="L65" s="8">
        <f t="shared" si="10"/>
        <v>0.6</v>
      </c>
      <c r="M65" s="8">
        <f t="shared" si="11"/>
        <v>0.46666666666666667</v>
      </c>
      <c r="N65" s="8">
        <f t="shared" si="12"/>
        <v>0.53333333333333333</v>
      </c>
      <c r="O65" s="8">
        <f t="shared" si="13"/>
        <v>0.4</v>
      </c>
      <c r="P65" s="8">
        <f t="shared" si="14"/>
        <v>0.5</v>
      </c>
      <c r="Q65" s="8">
        <f t="shared" si="15"/>
        <v>0.4</v>
      </c>
      <c r="R65" s="8">
        <f t="shared" si="16"/>
        <v>0.7</v>
      </c>
      <c r="S65" s="9">
        <f t="shared" si="17"/>
        <v>0.49</v>
      </c>
      <c r="T65" s="8"/>
      <c r="U65" s="8"/>
      <c r="V65" s="12"/>
      <c r="W65" s="12"/>
      <c r="X65" s="12"/>
    </row>
    <row r="66" spans="1:24" s="13" customFormat="1" ht="90.75" customHeight="1" x14ac:dyDescent="0.35">
      <c r="A66" s="10">
        <v>3</v>
      </c>
      <c r="B66" s="17" t="s">
        <v>24</v>
      </c>
      <c r="C66" s="10" t="s">
        <v>17</v>
      </c>
      <c r="D66" s="11">
        <v>4</v>
      </c>
      <c r="E66" s="11">
        <v>3</v>
      </c>
      <c r="F66" s="11">
        <v>11</v>
      </c>
      <c r="G66" s="11">
        <v>5</v>
      </c>
      <c r="H66" s="11">
        <v>4</v>
      </c>
      <c r="I66" s="11">
        <v>7</v>
      </c>
      <c r="J66" s="11">
        <v>8</v>
      </c>
      <c r="K66" s="10">
        <f t="shared" ref="K66:K97" si="18">SUM(D66:J66)</f>
        <v>42</v>
      </c>
      <c r="L66" s="8">
        <f t="shared" ref="L66:L71" si="19">D66*10/100</f>
        <v>0.4</v>
      </c>
      <c r="M66" s="8">
        <f t="shared" ref="M66:M71" si="20">E66/15</f>
        <v>0.2</v>
      </c>
      <c r="N66" s="8">
        <f t="shared" ref="N66:N71" si="21">F66/15</f>
        <v>0.73333333333333328</v>
      </c>
      <c r="O66" s="8">
        <f t="shared" ref="O66:O71" si="22">G66/10</f>
        <v>0.5</v>
      </c>
      <c r="P66" s="8">
        <f t="shared" ref="P66:P71" si="23">H66/10</f>
        <v>0.4</v>
      </c>
      <c r="Q66" s="8">
        <f t="shared" ref="Q66:Q71" si="24">I66/30</f>
        <v>0.23333333333333334</v>
      </c>
      <c r="R66" s="8">
        <f t="shared" ref="R66:R71" si="25">J66/10</f>
        <v>0.8</v>
      </c>
      <c r="S66" s="9">
        <f t="shared" ref="S66:S71" si="26">K66/100</f>
        <v>0.42</v>
      </c>
      <c r="T66" s="8"/>
      <c r="U66" s="8"/>
      <c r="V66" s="12"/>
      <c r="W66" s="12"/>
      <c r="X66" s="12"/>
    </row>
    <row r="67" spans="1:24" s="13" customFormat="1" ht="90.75" customHeight="1" x14ac:dyDescent="0.35">
      <c r="A67" s="10">
        <v>6</v>
      </c>
      <c r="B67" s="16" t="s">
        <v>26</v>
      </c>
      <c r="C67" s="10" t="s">
        <v>17</v>
      </c>
      <c r="D67" s="11">
        <v>6</v>
      </c>
      <c r="E67" s="11">
        <v>13</v>
      </c>
      <c r="F67" s="11">
        <v>9</v>
      </c>
      <c r="G67" s="11">
        <v>5</v>
      </c>
      <c r="H67" s="11">
        <v>8</v>
      </c>
      <c r="I67" s="11">
        <v>16</v>
      </c>
      <c r="J67" s="11">
        <v>8</v>
      </c>
      <c r="K67" s="10">
        <f t="shared" si="18"/>
        <v>65</v>
      </c>
      <c r="L67" s="8">
        <f t="shared" si="19"/>
        <v>0.6</v>
      </c>
      <c r="M67" s="8">
        <f t="shared" si="20"/>
        <v>0.8666666666666667</v>
      </c>
      <c r="N67" s="8">
        <f t="shared" si="21"/>
        <v>0.6</v>
      </c>
      <c r="O67" s="8">
        <f t="shared" si="22"/>
        <v>0.5</v>
      </c>
      <c r="P67" s="8">
        <f t="shared" si="23"/>
        <v>0.8</v>
      </c>
      <c r="Q67" s="8">
        <f t="shared" si="24"/>
        <v>0.53333333333333333</v>
      </c>
      <c r="R67" s="8">
        <f t="shared" si="25"/>
        <v>0.8</v>
      </c>
      <c r="S67" s="9">
        <f t="shared" si="26"/>
        <v>0.65</v>
      </c>
      <c r="T67" s="8"/>
      <c r="U67" s="8"/>
      <c r="V67" s="12"/>
      <c r="W67" s="12"/>
      <c r="X67" s="12"/>
    </row>
    <row r="68" spans="1:24" s="13" customFormat="1" ht="90.75" customHeight="1" x14ac:dyDescent="0.35">
      <c r="A68" s="10">
        <v>3</v>
      </c>
      <c r="B68" s="15" t="s">
        <v>22</v>
      </c>
      <c r="C68" s="10" t="s">
        <v>17</v>
      </c>
      <c r="D68" s="11">
        <v>6</v>
      </c>
      <c r="E68" s="11">
        <v>10</v>
      </c>
      <c r="F68" s="11">
        <v>8</v>
      </c>
      <c r="G68" s="11">
        <v>6</v>
      </c>
      <c r="H68" s="11">
        <v>7</v>
      </c>
      <c r="I68" s="11">
        <v>18</v>
      </c>
      <c r="J68" s="11">
        <v>6</v>
      </c>
      <c r="K68" s="10">
        <f t="shared" si="18"/>
        <v>61</v>
      </c>
      <c r="L68" s="8">
        <f t="shared" si="19"/>
        <v>0.6</v>
      </c>
      <c r="M68" s="8">
        <f t="shared" si="20"/>
        <v>0.66666666666666663</v>
      </c>
      <c r="N68" s="8">
        <f t="shared" si="21"/>
        <v>0.53333333333333333</v>
      </c>
      <c r="O68" s="8">
        <f t="shared" si="22"/>
        <v>0.6</v>
      </c>
      <c r="P68" s="8">
        <f t="shared" si="23"/>
        <v>0.7</v>
      </c>
      <c r="Q68" s="8">
        <f t="shared" si="24"/>
        <v>0.6</v>
      </c>
      <c r="R68" s="8">
        <f t="shared" si="25"/>
        <v>0.6</v>
      </c>
      <c r="S68" s="9">
        <f t="shared" si="26"/>
        <v>0.61</v>
      </c>
      <c r="T68" s="8"/>
      <c r="U68" s="8"/>
      <c r="V68" s="12"/>
      <c r="W68" s="12"/>
      <c r="X68" s="12"/>
    </row>
    <row r="69" spans="1:24" s="13" customFormat="1" ht="90.75" customHeight="1" x14ac:dyDescent="0.35">
      <c r="A69" s="10">
        <v>6</v>
      </c>
      <c r="B69" s="15" t="s">
        <v>23</v>
      </c>
      <c r="C69" s="10" t="s">
        <v>17</v>
      </c>
      <c r="D69" s="11">
        <v>4</v>
      </c>
      <c r="E69" s="11">
        <v>8</v>
      </c>
      <c r="F69" s="11">
        <v>8</v>
      </c>
      <c r="G69" s="11">
        <v>7</v>
      </c>
      <c r="H69" s="11">
        <v>6</v>
      </c>
      <c r="I69" s="11">
        <v>15</v>
      </c>
      <c r="J69" s="11">
        <v>6</v>
      </c>
      <c r="K69" s="10">
        <f t="shared" si="18"/>
        <v>54</v>
      </c>
      <c r="L69" s="8">
        <f t="shared" si="19"/>
        <v>0.4</v>
      </c>
      <c r="M69" s="8">
        <f t="shared" si="20"/>
        <v>0.53333333333333333</v>
      </c>
      <c r="N69" s="8">
        <f t="shared" si="21"/>
        <v>0.53333333333333333</v>
      </c>
      <c r="O69" s="8">
        <f t="shared" si="22"/>
        <v>0.7</v>
      </c>
      <c r="P69" s="8">
        <f t="shared" si="23"/>
        <v>0.6</v>
      </c>
      <c r="Q69" s="8">
        <f t="shared" si="24"/>
        <v>0.5</v>
      </c>
      <c r="R69" s="8">
        <f t="shared" si="25"/>
        <v>0.6</v>
      </c>
      <c r="S69" s="9">
        <f t="shared" si="26"/>
        <v>0.54</v>
      </c>
      <c r="T69" s="8"/>
      <c r="U69" s="8"/>
      <c r="V69" s="12"/>
      <c r="W69" s="12"/>
      <c r="X69" s="12"/>
    </row>
    <row r="70" spans="1:24" s="13" customFormat="1" ht="90.75" customHeight="1" x14ac:dyDescent="0.35">
      <c r="A70" s="10">
        <v>6</v>
      </c>
      <c r="B70" s="14" t="s">
        <v>21</v>
      </c>
      <c r="C70" s="10" t="s">
        <v>17</v>
      </c>
      <c r="D70" s="11">
        <v>6</v>
      </c>
      <c r="E70" s="11">
        <v>11</v>
      </c>
      <c r="F70" s="11">
        <v>12</v>
      </c>
      <c r="G70" s="11">
        <v>5</v>
      </c>
      <c r="H70" s="11">
        <v>5</v>
      </c>
      <c r="I70" s="11">
        <v>18</v>
      </c>
      <c r="J70" s="11">
        <v>6</v>
      </c>
      <c r="K70" s="10">
        <f t="shared" si="18"/>
        <v>63</v>
      </c>
      <c r="L70" s="8">
        <f t="shared" si="19"/>
        <v>0.6</v>
      </c>
      <c r="M70" s="8">
        <f t="shared" si="20"/>
        <v>0.73333333333333328</v>
      </c>
      <c r="N70" s="8">
        <f t="shared" si="21"/>
        <v>0.8</v>
      </c>
      <c r="O70" s="8">
        <f t="shared" si="22"/>
        <v>0.5</v>
      </c>
      <c r="P70" s="8">
        <f t="shared" si="23"/>
        <v>0.5</v>
      </c>
      <c r="Q70" s="8">
        <f t="shared" si="24"/>
        <v>0.6</v>
      </c>
      <c r="R70" s="8">
        <f t="shared" si="25"/>
        <v>0.6</v>
      </c>
      <c r="S70" s="9">
        <f t="shared" si="26"/>
        <v>0.63</v>
      </c>
      <c r="T70" s="8"/>
      <c r="U70" s="8"/>
      <c r="V70" s="12"/>
      <c r="W70" s="12"/>
      <c r="X70" s="12"/>
    </row>
    <row r="71" spans="1:24" s="13" customFormat="1" ht="90.75" customHeight="1" x14ac:dyDescent="0.35">
      <c r="A71" s="10">
        <v>3</v>
      </c>
      <c r="B71" s="14" t="s">
        <v>20</v>
      </c>
      <c r="C71" s="10" t="s">
        <v>17</v>
      </c>
      <c r="D71" s="11">
        <v>7</v>
      </c>
      <c r="E71" s="11">
        <v>7</v>
      </c>
      <c r="F71" s="11">
        <v>11</v>
      </c>
      <c r="G71" s="11">
        <v>6</v>
      </c>
      <c r="H71" s="11">
        <v>4</v>
      </c>
      <c r="I71" s="11">
        <v>18</v>
      </c>
      <c r="J71" s="11">
        <v>7</v>
      </c>
      <c r="K71" s="10">
        <f t="shared" si="18"/>
        <v>60</v>
      </c>
      <c r="L71" s="8">
        <f t="shared" si="19"/>
        <v>0.7</v>
      </c>
      <c r="M71" s="8">
        <f t="shared" si="20"/>
        <v>0.46666666666666667</v>
      </c>
      <c r="N71" s="8">
        <f t="shared" si="21"/>
        <v>0.73333333333333328</v>
      </c>
      <c r="O71" s="8">
        <f t="shared" si="22"/>
        <v>0.6</v>
      </c>
      <c r="P71" s="8">
        <f t="shared" si="23"/>
        <v>0.4</v>
      </c>
      <c r="Q71" s="8">
        <f t="shared" si="24"/>
        <v>0.6</v>
      </c>
      <c r="R71" s="8">
        <f t="shared" si="25"/>
        <v>0.7</v>
      </c>
      <c r="S71" s="9">
        <f t="shared" si="26"/>
        <v>0.6</v>
      </c>
      <c r="T71" s="8"/>
      <c r="U71" s="8"/>
      <c r="V71" s="12"/>
      <c r="W71" s="12"/>
      <c r="X71" s="12"/>
    </row>
    <row r="72" spans="1:24" ht="90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3"/>
      <c r="T72" s="1"/>
      <c r="U72" s="1"/>
      <c r="V72" s="1"/>
      <c r="W72" s="1"/>
      <c r="X72" s="1"/>
    </row>
    <row r="73" spans="1:24" ht="90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3"/>
      <c r="T73" s="1"/>
      <c r="U73" s="1"/>
      <c r="V73" s="1"/>
      <c r="W73" s="1"/>
      <c r="X73" s="1"/>
    </row>
    <row r="74" spans="1:24" ht="90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3"/>
      <c r="T74" s="1"/>
      <c r="U74" s="1"/>
      <c r="V74" s="1"/>
      <c r="W74" s="1"/>
      <c r="X74" s="1"/>
    </row>
    <row r="75" spans="1:24" ht="90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3"/>
      <c r="T75" s="1"/>
      <c r="U75" s="1"/>
      <c r="V75" s="1"/>
      <c r="W75" s="1"/>
      <c r="X75" s="1"/>
    </row>
    <row r="76" spans="1:24" ht="90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3"/>
      <c r="T76" s="1"/>
      <c r="U76" s="1"/>
      <c r="V76" s="1"/>
      <c r="W76" s="1"/>
      <c r="X76" s="1"/>
    </row>
    <row r="77" spans="1:24" ht="90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3"/>
      <c r="T77" s="1"/>
      <c r="U77" s="1"/>
      <c r="V77" s="1"/>
      <c r="W77" s="1"/>
      <c r="X77" s="1"/>
    </row>
    <row r="78" spans="1:24" ht="90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3"/>
      <c r="T78" s="1"/>
      <c r="U78" s="1"/>
      <c r="V78" s="1"/>
      <c r="W78" s="1"/>
      <c r="X78" s="1"/>
    </row>
    <row r="79" spans="1:24" ht="90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3"/>
      <c r="T79" s="1"/>
      <c r="U79" s="1"/>
      <c r="V79" s="1"/>
      <c r="W79" s="1"/>
      <c r="X79" s="1"/>
    </row>
    <row r="80" spans="1:24" ht="90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3"/>
      <c r="T80" s="1"/>
      <c r="U80" s="1"/>
      <c r="V80" s="1"/>
      <c r="W80" s="1"/>
      <c r="X80" s="1"/>
    </row>
    <row r="81" spans="1:24" ht="90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3"/>
      <c r="T81" s="1"/>
      <c r="U81" s="1"/>
      <c r="V81" s="1"/>
      <c r="W81" s="1"/>
      <c r="X81" s="1"/>
    </row>
    <row r="82" spans="1:24" ht="90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3"/>
      <c r="T82" s="1"/>
      <c r="U82" s="1"/>
      <c r="V82" s="1"/>
      <c r="W82" s="1"/>
      <c r="X82" s="1"/>
    </row>
  </sheetData>
  <autoFilter ref="A1:S71">
    <sortState ref="A2:S71">
      <sortCondition ref="C1:C71"/>
    </sortState>
  </autoFilter>
  <sortState ref="A2:Y83">
    <sortCondition ref="B2:B83"/>
    <sortCondition ref="A2:A83"/>
  </sortState>
  <conditionalFormatting sqref="L1:S1048576">
    <cfRule type="colorScale" priority="1">
      <colorScale>
        <cfvo type="num" val="0"/>
        <cfvo type="percentile" val="50"/>
        <cfvo type="percent" val="100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C10"/>
  <sheetViews>
    <sheetView workbookViewId="0">
      <selection activeCell="C6" sqref="A6:C6"/>
    </sheetView>
  </sheetViews>
  <sheetFormatPr baseColWidth="10" defaultColWidth="48.5703125" defaultRowHeight="69" customHeight="1" x14ac:dyDescent="0.2"/>
  <sheetData>
    <row r="1" spans="1:3" ht="69" customHeight="1" x14ac:dyDescent="0.2">
      <c r="A1" s="10">
        <v>10</v>
      </c>
      <c r="B1" s="10" t="s">
        <v>15</v>
      </c>
      <c r="C1" s="8">
        <f>AVERAGE(Auswertung!S23:S29)</f>
        <v>0.50285714285714278</v>
      </c>
    </row>
    <row r="2" spans="1:3" ht="69" customHeight="1" x14ac:dyDescent="0.2">
      <c r="A2" s="10">
        <v>9</v>
      </c>
      <c r="B2" s="10" t="s">
        <v>14</v>
      </c>
      <c r="C2" s="8">
        <f>AVERAGE(Auswertung!S30:S36)</f>
        <v>0.51</v>
      </c>
    </row>
    <row r="3" spans="1:3" ht="69" customHeight="1" x14ac:dyDescent="0.2">
      <c r="A3" s="10">
        <v>8</v>
      </c>
      <c r="B3" s="10" t="s">
        <v>10</v>
      </c>
      <c r="C3" s="8">
        <f>AVERAGE(Auswertung!S58:S64)</f>
        <v>0.51857142857142857</v>
      </c>
    </row>
    <row r="4" spans="1:3" ht="69" customHeight="1" x14ac:dyDescent="0.2">
      <c r="A4" s="10">
        <v>7</v>
      </c>
      <c r="B4" s="10" t="s">
        <v>19</v>
      </c>
      <c r="C4" s="8">
        <f>AVERAGE(Auswertung!S37:S43)</f>
        <v>0.53714285714285714</v>
      </c>
    </row>
    <row r="5" spans="1:3" ht="69" customHeight="1" x14ac:dyDescent="0.2">
      <c r="A5" s="10">
        <v>6</v>
      </c>
      <c r="B5" s="10" t="s">
        <v>17</v>
      </c>
      <c r="C5" s="8">
        <f>AVERAGE(Auswertung!S65:S71)</f>
        <v>0.56285714285714283</v>
      </c>
    </row>
    <row r="6" spans="1:3" ht="69" customHeight="1" x14ac:dyDescent="0.2">
      <c r="A6" s="10">
        <v>5</v>
      </c>
      <c r="B6" s="10" t="s">
        <v>11</v>
      </c>
      <c r="C6" s="8">
        <f>AVERAGE(Auswertung!S51:S57)</f>
        <v>0.56857142857142862</v>
      </c>
    </row>
    <row r="7" spans="1:3" ht="69" customHeight="1" x14ac:dyDescent="0.2">
      <c r="A7" s="10">
        <v>4</v>
      </c>
      <c r="B7" s="10" t="s">
        <v>12</v>
      </c>
      <c r="C7" s="8">
        <f>AVERAGE(Auswertung!S9:S15)</f>
        <v>0.58857142857142863</v>
      </c>
    </row>
    <row r="8" spans="1:3" ht="69" customHeight="1" x14ac:dyDescent="0.2">
      <c r="A8" s="10">
        <v>3</v>
      </c>
      <c r="B8" s="10" t="s">
        <v>13</v>
      </c>
      <c r="C8" s="8">
        <f>AVERAGE(Auswertung!S2:S8)</f>
        <v>0.61428571428571421</v>
      </c>
    </row>
    <row r="9" spans="1:3" ht="69" customHeight="1" x14ac:dyDescent="0.2">
      <c r="A9" s="10">
        <v>2</v>
      </c>
      <c r="B9" s="10" t="s">
        <v>16</v>
      </c>
      <c r="C9" s="8">
        <f>AVERAGE(Auswertung!S44:S50)</f>
        <v>0.63571428571428557</v>
      </c>
    </row>
    <row r="10" spans="1:3" ht="69" customHeight="1" x14ac:dyDescent="0.2">
      <c r="A10" s="10">
        <v>1</v>
      </c>
      <c r="B10" s="10" t="s">
        <v>18</v>
      </c>
      <c r="C10" s="8">
        <f>AVERAGE(Auswertung!S16:S22)</f>
        <v>0.66285714285714281</v>
      </c>
    </row>
  </sheetData>
  <sortState ref="B1:C10">
    <sortCondition ref="C1:C10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Auswertung</vt:lpstr>
      <vt:lpstr>Platzierung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haslinger</dc:creator>
  <cp:lastModifiedBy>Alexander Haslinger</cp:lastModifiedBy>
  <dcterms:created xsi:type="dcterms:W3CDTF">2014-05-15T08:05:53Z</dcterms:created>
  <dcterms:modified xsi:type="dcterms:W3CDTF">2014-05-26T07:56:40Z</dcterms:modified>
</cp:coreProperties>
</file>